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obert\Skrivbordet\Nya Excelövningar\"/>
    </mc:Choice>
  </mc:AlternateContent>
  <xr:revisionPtr revIDLastSave="0" documentId="13_ncr:1_{892C7C76-9DA6-435B-964D-0506127C3D11}" xr6:coauthVersionLast="47" xr6:coauthVersionMax="47" xr10:uidLastSave="{00000000-0000-0000-0000-000000000000}"/>
  <bookViews>
    <workbookView xWindow="-732" yWindow="468" windowWidth="31464" windowHeight="14328" xr2:uid="{00000000-000D-0000-FFFF-FFFF00000000}"/>
  </bookViews>
  <sheets>
    <sheet name="Försäljning" sheetId="2" r:id="rId1"/>
    <sheet name="Lager" sheetId="4" r:id="rId2"/>
    <sheet name="Personal" sheetId="3" r:id="rId3"/>
    <sheet name="Försäljning (F)" sheetId="5" r:id="rId4"/>
    <sheet name="Lager (F)" sheetId="6" r:id="rId5"/>
    <sheet name="Personal (F)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" i="7" l="1"/>
  <c r="L4" i="7"/>
  <c r="L5" i="7"/>
  <c r="L6" i="7"/>
  <c r="L7" i="7"/>
  <c r="L2" i="7"/>
  <c r="K3" i="7"/>
  <c r="K4" i="7"/>
  <c r="K5" i="7"/>
  <c r="K6" i="7"/>
  <c r="K7" i="7"/>
  <c r="K2" i="7"/>
  <c r="J3" i="7"/>
  <c r="J4" i="7"/>
  <c r="J5" i="7"/>
  <c r="J6" i="7"/>
  <c r="J7" i="7"/>
  <c r="J2" i="7"/>
  <c r="H3" i="7"/>
  <c r="I3" i="7"/>
  <c r="H4" i="7"/>
  <c r="I4" i="7"/>
  <c r="H5" i="7"/>
  <c r="I5" i="7"/>
  <c r="H6" i="7"/>
  <c r="I6" i="7"/>
  <c r="H7" i="7"/>
  <c r="I7" i="7"/>
  <c r="I2" i="7"/>
  <c r="H2" i="7"/>
  <c r="L4" i="6"/>
  <c r="K4" i="6"/>
  <c r="G3" i="6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2" i="6"/>
  <c r="O13" i="5"/>
  <c r="O10" i="5"/>
  <c r="O7" i="5"/>
  <c r="O4" i="5"/>
  <c r="L19" i="5"/>
  <c r="L16" i="5"/>
  <c r="L13" i="5"/>
  <c r="L10" i="5"/>
  <c r="L7" i="5"/>
  <c r="L4" i="5"/>
  <c r="I3" i="5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" i="5"/>
</calcChain>
</file>

<file path=xl/sharedStrings.xml><?xml version="1.0" encoding="utf-8"?>
<sst xmlns="http://schemas.openxmlformats.org/spreadsheetml/2006/main" count="503" uniqueCount="168">
  <si>
    <t>Rabatt</t>
  </si>
  <si>
    <t>Antal</t>
  </si>
  <si>
    <t>Styckpris</t>
  </si>
  <si>
    <t>Region</t>
  </si>
  <si>
    <t>Säljare</t>
  </si>
  <si>
    <t>Produkt</t>
  </si>
  <si>
    <t>Betalningssätt</t>
  </si>
  <si>
    <t>Nord</t>
  </si>
  <si>
    <t>Anna</t>
  </si>
  <si>
    <t>Kort</t>
  </si>
  <si>
    <t>Syd</t>
  </si>
  <si>
    <t>Erik</t>
  </si>
  <si>
    <t>Tangentbord</t>
  </si>
  <si>
    <t>Faktura</t>
  </si>
  <si>
    <t>Väst</t>
  </si>
  <si>
    <t>Sara</t>
  </si>
  <si>
    <t>Skärm</t>
  </si>
  <si>
    <t>Öst</t>
  </si>
  <si>
    <t>Headset</t>
  </si>
  <si>
    <t>Swish</t>
  </si>
  <si>
    <t>Johan</t>
  </si>
  <si>
    <t>Docka</t>
  </si>
  <si>
    <t>Namn</t>
  </si>
  <si>
    <t>Avdelning</t>
  </si>
  <si>
    <t>Startdatum</t>
  </si>
  <si>
    <t>Anställningsform</t>
  </si>
  <si>
    <t>Chef</t>
  </si>
  <si>
    <t>E-post</t>
  </si>
  <si>
    <t>Anna Berg</t>
  </si>
  <si>
    <t>Försäljning</t>
  </si>
  <si>
    <t>Tillsvidare</t>
  </si>
  <si>
    <t>anna.berg@exempel.se</t>
  </si>
  <si>
    <t>Erik Lund</t>
  </si>
  <si>
    <t>IT</t>
  </si>
  <si>
    <t>erik.lund@exempel.se</t>
  </si>
  <si>
    <t>Sara Holm</t>
  </si>
  <si>
    <t>Support</t>
  </si>
  <si>
    <t>sara.holm@exempel.se</t>
  </si>
  <si>
    <t>Johan Nilsson</t>
  </si>
  <si>
    <t>johan.nilsson@exempel.se</t>
  </si>
  <si>
    <t>Ekonomi</t>
  </si>
  <si>
    <t>Visstid</t>
  </si>
  <si>
    <t>lina.ekonomi@exempel.se</t>
  </si>
  <si>
    <t>Omar Ali</t>
  </si>
  <si>
    <t>omar.ali@exempel.se</t>
  </si>
  <si>
    <t>ArtikelID</t>
  </si>
  <si>
    <t>Artikel</t>
  </si>
  <si>
    <t>Inköpspris</t>
  </si>
  <si>
    <t>Utpris</t>
  </si>
  <si>
    <t>Lager</t>
  </si>
  <si>
    <t>Minlager</t>
  </si>
  <si>
    <t>Belopp med rabatt</t>
  </si>
  <si>
    <t>Medelbelopp</t>
  </si>
  <si>
    <t>Högsta belopp</t>
  </si>
  <si>
    <t>Lägsta belopp</t>
  </si>
  <si>
    <t>Antal orderader</t>
  </si>
  <si>
    <t>Grundläggande funktioner</t>
  </si>
  <si>
    <t>Medelbelopp per säljare</t>
  </si>
  <si>
    <t>Orderrader per region</t>
  </si>
  <si>
    <t>Fördjupning funktioner</t>
  </si>
  <si>
    <t>Totalbelopp Region och Produkt</t>
  </si>
  <si>
    <t>Lina Eklund</t>
  </si>
  <si>
    <t>Förnamn</t>
  </si>
  <si>
    <t>Efternamn</t>
  </si>
  <si>
    <t>x</t>
  </si>
  <si>
    <t>Roll</t>
  </si>
  <si>
    <t>ART-40419</t>
  </si>
  <si>
    <t>Cyklar Light</t>
  </si>
  <si>
    <t>ART-91532</t>
  </si>
  <si>
    <t>Simning Ultra</t>
  </si>
  <si>
    <t>ART-95023</t>
  </si>
  <si>
    <t>Fotboll Premium Plus</t>
  </si>
  <si>
    <t>ART-68069</t>
  </si>
  <si>
    <t>Flytvästar Ultra Max</t>
  </si>
  <si>
    <t>ART-91080</t>
  </si>
  <si>
    <t>Campingkök Ultra Lite</t>
  </si>
  <si>
    <t>ART-10213</t>
  </si>
  <si>
    <t>Träningsskor Basic Lite</t>
  </si>
  <si>
    <t>ART-25202</t>
  </si>
  <si>
    <t>Ishockey Extreme Plus</t>
  </si>
  <si>
    <t>ART-77880</t>
  </si>
  <si>
    <t>Ryggsäckar Basic 2.0</t>
  </si>
  <si>
    <t>ART-73268</t>
  </si>
  <si>
    <t>Yogamattor Basic Max</t>
  </si>
  <si>
    <t>ART-12336</t>
  </si>
  <si>
    <t>Inlines Pro</t>
  </si>
  <si>
    <t>ART-63903</t>
  </si>
  <si>
    <t>Vattenflaskor Sport 2.0</t>
  </si>
  <si>
    <t>ART-59561</t>
  </si>
  <si>
    <t>Våtdräkter Elite Eco</t>
  </si>
  <si>
    <t>ART-36939</t>
  </si>
  <si>
    <t>Paddling Comfort Eco</t>
  </si>
  <si>
    <t>ART-69120</t>
  </si>
  <si>
    <t>Träningsskor Premium Lite</t>
  </si>
  <si>
    <t>ART-80755</t>
  </si>
  <si>
    <t>Campingkök Light 2.0</t>
  </si>
  <si>
    <t>ART-92501</t>
  </si>
  <si>
    <t>Våtdräkter Elite Max</t>
  </si>
  <si>
    <t>ART-54019</t>
  </si>
  <si>
    <t>Träningsskor Pro</t>
  </si>
  <si>
    <t>ART-41724</t>
  </si>
  <si>
    <t>Vattenflaskor Premium Plus</t>
  </si>
  <si>
    <t>ART-25842</t>
  </si>
  <si>
    <t>Yogamattor Premium X</t>
  </si>
  <si>
    <t>ART-35087</t>
  </si>
  <si>
    <t>Handskar Pro Eco</t>
  </si>
  <si>
    <t>ART-55818</t>
  </si>
  <si>
    <t>Handskar Pro Max</t>
  </si>
  <si>
    <t>ART-93583</t>
  </si>
  <si>
    <t>Hjälmar Basic Eco</t>
  </si>
  <si>
    <t>ART-26730</t>
  </si>
  <si>
    <t>Tält Basic Lite</t>
  </si>
  <si>
    <t>ART-38006</t>
  </si>
  <si>
    <t>Pulsklockor Pro X</t>
  </si>
  <si>
    <t>ART-89388</t>
  </si>
  <si>
    <t>Cyklar Pro Lite</t>
  </si>
  <si>
    <t>ART-88371</t>
  </si>
  <si>
    <t>Cyklar Ultra GTX</t>
  </si>
  <si>
    <t>ART-84678</t>
  </si>
  <si>
    <t>Tillbehör Sport Max</t>
  </si>
  <si>
    <t>ART-38220</t>
  </si>
  <si>
    <t>Snowboard Premium Plus</t>
  </si>
  <si>
    <t>ART-11507</t>
  </si>
  <si>
    <t>Campingkök Sport GTX</t>
  </si>
  <si>
    <t>ART-25114</t>
  </si>
  <si>
    <t>Flytvästar Active X</t>
  </si>
  <si>
    <t>ART-35919</t>
  </si>
  <si>
    <t>Snowboard Basic Pro</t>
  </si>
  <si>
    <t>ART-92333</t>
  </si>
  <si>
    <t>Paddling Pro Sport</t>
  </si>
  <si>
    <t>ART-80595</t>
  </si>
  <si>
    <t>Löparkläder Sport Max</t>
  </si>
  <si>
    <t>ART-10379</t>
  </si>
  <si>
    <t>Innebandy Pro 2.0</t>
  </si>
  <si>
    <t>ART-47859</t>
  </si>
  <si>
    <t>Paddling Extreme Lite</t>
  </si>
  <si>
    <t>ART-13772</t>
  </si>
  <si>
    <t>Pulsklockor Sport</t>
  </si>
  <si>
    <t>ART-25143</t>
  </si>
  <si>
    <t>Löparskor Premium Pro</t>
  </si>
  <si>
    <t>ART-10710</t>
  </si>
  <si>
    <t>Tillbehör Light Max</t>
  </si>
  <si>
    <t>ART-25432</t>
  </si>
  <si>
    <t>Träningskläder Basic Plus</t>
  </si>
  <si>
    <t>ART-25614</t>
  </si>
  <si>
    <t>Vikter Premium X</t>
  </si>
  <si>
    <t>ART-76218</t>
  </si>
  <si>
    <t>Basket Pro Eco</t>
  </si>
  <si>
    <t>ART-57527</t>
  </si>
  <si>
    <t>Yogamattor Comfort Max</t>
  </si>
  <si>
    <t>ART-84556</t>
  </si>
  <si>
    <t>Pulsklockor Sport 2.0</t>
  </si>
  <si>
    <t>ART-27633</t>
  </si>
  <si>
    <t>Flytvästar Basic Max</t>
  </si>
  <si>
    <t>ART-29896</t>
  </si>
  <si>
    <t>Flytvästar Premium 2.0</t>
  </si>
  <si>
    <t>ART-43105</t>
  </si>
  <si>
    <t>Cyklar Sport Eco</t>
  </si>
  <si>
    <t>ART-46136</t>
  </si>
  <si>
    <t>Cyklar Sport X</t>
  </si>
  <si>
    <t>Lagervärde</t>
  </si>
  <si>
    <t>Anställningår 1</t>
  </si>
  <si>
    <t>Anställningår 2</t>
  </si>
  <si>
    <t>Laptop</t>
  </si>
  <si>
    <t>Totalt antal enheter (E-kolumn)</t>
  </si>
  <si>
    <t>Totalbelopp (I-kolumn)</t>
  </si>
  <si>
    <t>Totalbelopp per produkt</t>
  </si>
  <si>
    <t>Beställa?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</si>
</sst>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14" fontId="0" fillId="0" borderId="0" xfId="0" applyNumberFormat="1"/>
    <xf numFmtId="0" fontId="3" fillId="0" borderId="0" xfId="0" applyFont="1"/>
    <xf numFmtId="14" fontId="0" fillId="0" borderId="1" xfId="0" applyNumberFormat="1" applyBorder="1"/>
    <xf numFmtId="0" fontId="0" fillId="0" borderId="1" xfId="0" applyBorder="1"/>
    <xf numFmtId="9" fontId="0" fillId="0" borderId="1" xfId="1" applyFont="1" applyBorder="1"/>
    <xf numFmtId="0" fontId="0" fillId="2" borderId="1" xfId="0" applyFill="1" applyBorder="1"/>
    <xf numFmtId="0" fontId="0" fillId="3" borderId="1" xfId="0" applyFill="1" applyBorder="1"/>
    <xf numFmtId="0" fontId="2" fillId="0" borderId="0" xfId="2"/>
    <xf numFmtId="3" fontId="0" fillId="0" borderId="1" xfId="0" applyNumberFormat="1" applyBorder="1"/>
    <xf numFmtId="2" fontId="0" fillId="2" borderId="1" xfId="0" applyNumberFormat="1" applyFill="1" applyBorder="1"/>
    <xf numFmtId="3" fontId="0" fillId="2" borderId="1" xfId="0" applyNumberFormat="1" applyFill="1" applyBorder="1"/>
    <xf numFmtId="4" fontId="0" fillId="2" borderId="1" xfId="0" applyNumberFormat="1" applyFill="1" applyBorder="1"/>
  </cellXfs>
  <cellStyles count="3">
    <cellStyle name="Normal" xfId="0" builtinId="0"/>
    <cellStyle name="Procent" xfId="1" builtinId="5"/>
    <cellStyle name="Rubrik 4" xfId="2" builtin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281353</xdr:colOff>
      <xdr:row>22</xdr:row>
      <xdr:rowOff>123093</xdr:rowOff>
    </xdr:from>
    <xdr:to>
      <xdr:col>9</xdr:col>
      <xdr:colOff>468922</xdr:colOff>
      <xdr:row>24</xdr:row>
      <xdr:rowOff>175846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BB10C922-6A40-FB5C-6CDB-C0DCDB1C9478}"/>
            </a:ext>
          </a:extLst>
        </xdr:cNvPr>
        <xdr:cNvSpPr txBox="1"/>
      </xdr:nvSpPr>
      <xdr:spPr>
        <a:xfrm>
          <a:off x="3534507" y="4120662"/>
          <a:ext cx="2192215" cy="416169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Räkna ut nytt belopp med</a:t>
          </a:r>
          <a:r>
            <a:rPr lang="sv-SE" sz="1100" baseline="0"/>
            <a:t> rabatt</a:t>
          </a:r>
          <a:endParaRPr lang="sv-SE" sz="1100"/>
        </a:p>
      </xdr:txBody>
    </xdr:sp>
    <xdr:clientData/>
  </xdr:twoCellAnchor>
  <xdr:twoCellAnchor>
    <xdr:from>
      <xdr:col>10</xdr:col>
      <xdr:colOff>492370</xdr:colOff>
      <xdr:row>22</xdr:row>
      <xdr:rowOff>128955</xdr:rowOff>
    </xdr:from>
    <xdr:to>
      <xdr:col>12</xdr:col>
      <xdr:colOff>187569</xdr:colOff>
      <xdr:row>25</xdr:row>
      <xdr:rowOff>1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D44B6149-A953-42DD-BA3B-C3829C7D781D}"/>
            </a:ext>
          </a:extLst>
        </xdr:cNvPr>
        <xdr:cNvSpPr txBox="1"/>
      </xdr:nvSpPr>
      <xdr:spPr>
        <a:xfrm>
          <a:off x="6277708" y="4126524"/>
          <a:ext cx="2192215" cy="416169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Använd standardfunktioner</a:t>
          </a:r>
        </a:p>
      </xdr:txBody>
    </xdr:sp>
    <xdr:clientData/>
  </xdr:twoCellAnchor>
  <xdr:twoCellAnchor>
    <xdr:from>
      <xdr:col>13</xdr:col>
      <xdr:colOff>967154</xdr:colOff>
      <xdr:row>22</xdr:row>
      <xdr:rowOff>123093</xdr:rowOff>
    </xdr:from>
    <xdr:to>
      <xdr:col>15</xdr:col>
      <xdr:colOff>134815</xdr:colOff>
      <xdr:row>24</xdr:row>
      <xdr:rowOff>175846</xdr:rowOff>
    </xdr:to>
    <xdr:sp macro="" textlink="">
      <xdr:nvSpPr>
        <xdr:cNvPr id="4" name="textruta 3">
          <a:extLst>
            <a:ext uri="{FF2B5EF4-FFF2-40B4-BE49-F238E27FC236}">
              <a16:creationId xmlns:a16="http://schemas.microsoft.com/office/drawing/2014/main" id="{7B4453F4-DA58-28A7-5013-898FCCCC9D18}"/>
            </a:ext>
          </a:extLst>
        </xdr:cNvPr>
        <xdr:cNvSpPr txBox="1"/>
      </xdr:nvSpPr>
      <xdr:spPr>
        <a:xfrm>
          <a:off x="9859108" y="4120662"/>
          <a:ext cx="2192215" cy="416169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Använd med</a:t>
          </a:r>
          <a:r>
            <a:rPr lang="sv-SE" sz="1100" baseline="0"/>
            <a:t> fördjupade funktioner</a:t>
          </a:r>
          <a:endParaRPr lang="sv-SE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457200</xdr:colOff>
      <xdr:row>9</xdr:row>
      <xdr:rowOff>26893</xdr:rowOff>
    </xdr:from>
    <xdr:to>
      <xdr:col>13</xdr:col>
      <xdr:colOff>179294</xdr:colOff>
      <xdr:row>20</xdr:row>
      <xdr:rowOff>134815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3A0F8358-27DE-45D2-8BD8-458B21D69C22}"/>
            </a:ext>
          </a:extLst>
        </xdr:cNvPr>
        <xdr:cNvSpPr txBox="1"/>
      </xdr:nvSpPr>
      <xdr:spPr>
        <a:xfrm>
          <a:off x="7836877" y="1662262"/>
          <a:ext cx="4991617" cy="2106707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600" b="1"/>
            <a:t>Övningar</a:t>
          </a:r>
          <a:endParaRPr lang="sv-SE" sz="1100" b="1"/>
        </a:p>
        <a:p>
          <a:endParaRPr lang="sv-SE" sz="1100"/>
        </a:p>
        <a:p>
          <a:r>
            <a:rPr lang="sv-SE" sz="1100"/>
            <a:t>1.</a:t>
          </a:r>
          <a:r>
            <a:rPr lang="sv-SE" sz="1100" baseline="0"/>
            <a:t> 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kolumn </a:t>
          </a:r>
          <a:r>
            <a:rPr lang="sv-SE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sv-SE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Ja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om </a:t>
          </a:r>
          <a:r>
            <a:rPr lang="sv-SE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Lager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&lt;</a:t>
          </a:r>
          <a:r>
            <a:rPr lang="sv-SE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Minlager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annars tom cell</a:t>
          </a:r>
          <a:br>
            <a:rPr lang="sv-SE" sz="1100" baseline="0"/>
          </a:br>
          <a:endParaRPr lang="sv-SE" sz="1100" baseline="0"/>
        </a:p>
        <a:p>
          <a:r>
            <a:rPr lang="sv-SE" sz="1100" baseline="0"/>
            <a:t>2.  I </a:t>
          </a:r>
          <a:r>
            <a:rPr lang="sv-SE" sz="1100" b="1" baseline="0"/>
            <a:t>J4</a:t>
          </a:r>
          <a:r>
            <a:rPr lang="sv-SE" sz="1100" baseline="0"/>
            <a:t>, skapa en valbar lista med alla </a:t>
          </a:r>
          <a:r>
            <a:rPr lang="sv-SE" sz="1100" b="1" baseline="0"/>
            <a:t>ArtikelID</a:t>
          </a:r>
          <a:r>
            <a:rPr lang="sv-SE" sz="1100" baseline="0"/>
            <a:t>.</a:t>
          </a:r>
          <a:br>
            <a:rPr lang="sv-SE" sz="1100" baseline="0"/>
          </a:br>
          <a:endParaRPr lang="sv-SE" sz="1100" baseline="0"/>
        </a:p>
        <a:p>
          <a:r>
            <a:rPr lang="sv-SE" sz="1100" baseline="0"/>
            <a:t>3. Leta upp </a:t>
          </a:r>
          <a:r>
            <a:rPr lang="sv-SE" sz="1100" b="1" baseline="0"/>
            <a:t>Utpris</a:t>
          </a:r>
          <a:r>
            <a:rPr lang="sv-SE" sz="1100" baseline="0"/>
            <a:t> för vald </a:t>
          </a:r>
          <a:r>
            <a:rPr lang="sv-SE" sz="1100" b="1" baseline="0"/>
            <a:t>ArtikelID</a:t>
          </a:r>
          <a:r>
            <a:rPr lang="sv-SE" sz="1100" baseline="0"/>
            <a:t>.</a:t>
          </a:r>
        </a:p>
        <a:p>
          <a:endParaRPr lang="sv-SE" sz="1100" baseline="0"/>
        </a:p>
        <a:p>
          <a:r>
            <a:rPr lang="sv-SE" sz="1100" baseline="0"/>
            <a:t>4. Räkna ut aktuellt </a:t>
          </a:r>
          <a:r>
            <a:rPr lang="sv-SE" sz="1100" b="1" baseline="0"/>
            <a:t>Lagervärde</a:t>
          </a:r>
          <a:r>
            <a:rPr lang="sv-SE" sz="1100" baseline="0"/>
            <a:t> för valt </a:t>
          </a:r>
          <a:r>
            <a:rPr lang="sv-SE" sz="1100" b="1" baseline="0"/>
            <a:t>ArtikelID</a:t>
          </a:r>
          <a:r>
            <a:rPr lang="sv-SE" sz="1100" baseline="0"/>
            <a:t>.</a:t>
          </a:r>
          <a:endParaRPr lang="sv-SE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609072</xdr:colOff>
      <xdr:row>9</xdr:row>
      <xdr:rowOff>134795</xdr:rowOff>
    </xdr:from>
    <xdr:to>
      <xdr:col>6</xdr:col>
      <xdr:colOff>1145626</xdr:colOff>
      <xdr:row>19</xdr:row>
      <xdr:rowOff>131379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E54E4422-7867-57F2-B06B-375E50F91A9A}"/>
            </a:ext>
          </a:extLst>
        </xdr:cNvPr>
        <xdr:cNvSpPr txBox="1"/>
      </xdr:nvSpPr>
      <xdr:spPr>
        <a:xfrm>
          <a:off x="877086" y="1790174"/>
          <a:ext cx="4288747" cy="183589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600" b="1"/>
            <a:t>Övningar</a:t>
          </a:r>
          <a:endParaRPr lang="sv-SE" sz="1100" b="1"/>
        </a:p>
        <a:p>
          <a:endParaRPr lang="sv-SE" sz="1100"/>
        </a:p>
        <a:p>
          <a:r>
            <a:rPr lang="sv-SE" sz="1100"/>
            <a:t>1.</a:t>
          </a:r>
          <a:r>
            <a:rPr lang="sv-SE" sz="1100" baseline="0"/>
            <a:t> Separera </a:t>
          </a:r>
          <a:r>
            <a:rPr lang="sv-SE" sz="1100" b="1" baseline="0"/>
            <a:t>Namn</a:t>
          </a:r>
          <a:r>
            <a:rPr lang="sv-SE" sz="1100" baseline="0"/>
            <a:t> till </a:t>
          </a:r>
          <a:r>
            <a:rPr lang="sv-SE" sz="1100" b="1" baseline="0"/>
            <a:t>Förnamn</a:t>
          </a:r>
          <a:r>
            <a:rPr lang="sv-SE" sz="1100" baseline="0"/>
            <a:t> och </a:t>
          </a:r>
          <a:r>
            <a:rPr lang="sv-SE" sz="1100" b="1" baseline="0"/>
            <a:t>Efternamn</a:t>
          </a:r>
          <a:r>
            <a:rPr lang="sv-SE" sz="1100" baseline="0"/>
            <a:t>.</a:t>
          </a:r>
          <a:br>
            <a:rPr lang="sv-SE" sz="1100" baseline="0"/>
          </a:br>
          <a:endParaRPr lang="sv-SE" sz="1100" baseline="0"/>
        </a:p>
        <a:p>
          <a:r>
            <a:rPr lang="sv-SE" sz="1100" baseline="0"/>
            <a:t>2. I kolumn </a:t>
          </a:r>
          <a:r>
            <a:rPr lang="sv-SE" sz="1100" b="1" baseline="0"/>
            <a:t>K</a:t>
          </a:r>
          <a:r>
            <a:rPr lang="sv-SE" sz="1100" baseline="0"/>
            <a:t> ska det stå </a:t>
          </a:r>
          <a:r>
            <a:rPr lang="sv-SE" sz="1100" b="1" baseline="0"/>
            <a:t>Chef</a:t>
          </a:r>
          <a:r>
            <a:rPr lang="sv-SE" sz="1100" baseline="0"/>
            <a:t> eller </a:t>
          </a:r>
          <a:r>
            <a:rPr lang="sv-SE" sz="1100" b="1" baseline="0"/>
            <a:t>Medarbetare</a:t>
          </a:r>
          <a:r>
            <a:rPr lang="sv-SE" sz="1100" baseline="0"/>
            <a:t> baserat på kolumn </a:t>
          </a:r>
          <a:r>
            <a:rPr lang="sv-SE" sz="1100" b="1" baseline="0"/>
            <a:t>G</a:t>
          </a:r>
          <a:r>
            <a:rPr lang="sv-SE" sz="1100" baseline="0"/>
            <a:t>.</a:t>
          </a:r>
        </a:p>
        <a:p>
          <a:endParaRPr lang="sv-SE" sz="1100" baseline="0"/>
        </a:p>
        <a:p>
          <a:r>
            <a:rPr lang="sv-SE" sz="1100" baseline="0"/>
            <a:t>3. Räkna ut antal anställningsår till och med dagens datum.</a:t>
          </a:r>
        </a:p>
        <a:p>
          <a:r>
            <a:rPr lang="sv-SE" sz="1100" baseline="0"/>
            <a:t>Hela år eller i decimal form.</a:t>
          </a:r>
          <a:endParaRPr lang="sv-S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C60A-AD69-4936-8CA1-09800C3B4FAC}">
  <dimension ref="B1:O21"/>
  <sheetViews>
    <sheetView tabSelected="1" zoomScale="130" zoomScaleNormal="130" workbookViewId="0"/>
  </sheetViews>
  <sheetFormatPr defaultRowHeight="14.4" x14ac:dyDescent="0.3"/>
  <cols>
    <col min="1" max="1" width="2.5546875" customWidth="1"/>
    <col min="2" max="2" width="6.5546875" customWidth="1"/>
    <col min="3" max="3" width="6.44140625" customWidth="1"/>
    <col min="4" max="4" width="11.33203125" customWidth="1"/>
    <col min="5" max="5" width="5.21875" customWidth="1"/>
    <col min="6" max="6" width="8.88671875" bestFit="1" customWidth="1"/>
    <col min="7" max="7" width="6.44140625" customWidth="1"/>
    <col min="8" max="8" width="12.44140625" customWidth="1"/>
    <col min="9" max="9" width="16.77734375" customWidth="1"/>
    <col min="10" max="10" width="7.6640625" customWidth="1"/>
    <col min="12" max="12" width="27.5546875" bestFit="1" customWidth="1"/>
    <col min="14" max="14" width="16.5546875" customWidth="1"/>
    <col min="15" max="15" width="27.5546875" bestFit="1" customWidth="1"/>
  </cols>
  <sheetData>
    <row r="1" spans="2:15" x14ac:dyDescent="0.3">
      <c r="B1" s="2" t="s">
        <v>3</v>
      </c>
      <c r="C1" s="2" t="s">
        <v>4</v>
      </c>
      <c r="D1" s="2" t="s">
        <v>5</v>
      </c>
      <c r="E1" s="2" t="s">
        <v>1</v>
      </c>
      <c r="F1" s="2" t="s">
        <v>2</v>
      </c>
      <c r="G1" s="2" t="s">
        <v>0</v>
      </c>
      <c r="H1" s="2" t="s">
        <v>6</v>
      </c>
      <c r="I1" s="2" t="s">
        <v>51</v>
      </c>
      <c r="L1" s="8" t="s">
        <v>56</v>
      </c>
      <c r="N1" s="8" t="s">
        <v>59</v>
      </c>
    </row>
    <row r="2" spans="2:15" x14ac:dyDescent="0.3">
      <c r="B2" s="4" t="s">
        <v>7</v>
      </c>
      <c r="C2" s="4" t="s">
        <v>8</v>
      </c>
      <c r="D2" s="4" t="s">
        <v>163</v>
      </c>
      <c r="E2" s="4">
        <v>3</v>
      </c>
      <c r="F2" s="9">
        <v>4995</v>
      </c>
      <c r="G2" s="5">
        <v>0</v>
      </c>
      <c r="H2" s="4" t="s">
        <v>9</v>
      </c>
      <c r="I2" s="6"/>
    </row>
    <row r="3" spans="2:15" x14ac:dyDescent="0.3">
      <c r="B3" s="4" t="s">
        <v>10</v>
      </c>
      <c r="C3" s="4" t="s">
        <v>11</v>
      </c>
      <c r="D3" s="4" t="s">
        <v>12</v>
      </c>
      <c r="E3" s="4">
        <v>2</v>
      </c>
      <c r="F3" s="9">
        <v>349</v>
      </c>
      <c r="G3" s="5">
        <v>0.05</v>
      </c>
      <c r="H3" s="4" t="s">
        <v>13</v>
      </c>
      <c r="I3" s="6"/>
      <c r="L3" s="2" t="s">
        <v>164</v>
      </c>
      <c r="N3" s="2" t="s">
        <v>3</v>
      </c>
      <c r="O3" s="2" t="s">
        <v>58</v>
      </c>
    </row>
    <row r="4" spans="2:15" x14ac:dyDescent="0.3">
      <c r="B4" s="4" t="s">
        <v>14</v>
      </c>
      <c r="C4" s="4" t="s">
        <v>15</v>
      </c>
      <c r="D4" s="4" t="s">
        <v>16</v>
      </c>
      <c r="E4" s="4">
        <v>1</v>
      </c>
      <c r="F4" s="9">
        <v>1799</v>
      </c>
      <c r="G4" s="5">
        <v>0.1</v>
      </c>
      <c r="H4" s="4" t="s">
        <v>9</v>
      </c>
      <c r="I4" s="6"/>
      <c r="L4" s="6"/>
      <c r="N4" s="7" t="s">
        <v>14</v>
      </c>
      <c r="O4" s="6"/>
    </row>
    <row r="5" spans="2:15" x14ac:dyDescent="0.3">
      <c r="B5" s="4" t="s">
        <v>17</v>
      </c>
      <c r="C5" s="4" t="s">
        <v>8</v>
      </c>
      <c r="D5" s="4" t="s">
        <v>18</v>
      </c>
      <c r="E5" s="4">
        <v>4</v>
      </c>
      <c r="F5" s="9">
        <v>499</v>
      </c>
      <c r="G5" s="5">
        <v>0</v>
      </c>
      <c r="H5" s="4" t="s">
        <v>19</v>
      </c>
      <c r="I5" s="6"/>
    </row>
    <row r="6" spans="2:15" x14ac:dyDescent="0.3">
      <c r="B6" s="4" t="s">
        <v>7</v>
      </c>
      <c r="C6" s="4" t="s">
        <v>20</v>
      </c>
      <c r="D6" s="4" t="s">
        <v>21</v>
      </c>
      <c r="E6" s="4">
        <v>2</v>
      </c>
      <c r="F6" s="9">
        <v>1299</v>
      </c>
      <c r="G6" s="5">
        <v>0.15</v>
      </c>
      <c r="H6" s="4" t="s">
        <v>13</v>
      </c>
      <c r="I6" s="6"/>
      <c r="L6" s="2" t="s">
        <v>165</v>
      </c>
      <c r="N6" s="2" t="s">
        <v>5</v>
      </c>
      <c r="O6" s="2" t="s">
        <v>166</v>
      </c>
    </row>
    <row r="7" spans="2:15" x14ac:dyDescent="0.3">
      <c r="B7" s="4" t="s">
        <v>10</v>
      </c>
      <c r="C7" s="4" t="s">
        <v>15</v>
      </c>
      <c r="D7" s="4" t="s">
        <v>163</v>
      </c>
      <c r="E7" s="4">
        <v>2</v>
      </c>
      <c r="F7" s="9">
        <v>4995</v>
      </c>
      <c r="G7" s="5">
        <v>0.05</v>
      </c>
      <c r="H7" s="4" t="s">
        <v>9</v>
      </c>
      <c r="I7" s="6"/>
      <c r="L7" s="6"/>
      <c r="N7" s="7" t="s">
        <v>21</v>
      </c>
      <c r="O7" s="11"/>
    </row>
    <row r="8" spans="2:15" x14ac:dyDescent="0.3">
      <c r="B8" s="4" t="s">
        <v>14</v>
      </c>
      <c r="C8" s="4" t="s">
        <v>11</v>
      </c>
      <c r="D8" s="4" t="s">
        <v>16</v>
      </c>
      <c r="E8" s="4">
        <v>2</v>
      </c>
      <c r="F8" s="9">
        <v>1799</v>
      </c>
      <c r="G8" s="5">
        <v>0.1</v>
      </c>
      <c r="H8" s="4" t="s">
        <v>13</v>
      </c>
      <c r="I8" s="6"/>
    </row>
    <row r="9" spans="2:15" x14ac:dyDescent="0.3">
      <c r="B9" s="4" t="s">
        <v>17</v>
      </c>
      <c r="C9" s="4" t="s">
        <v>20</v>
      </c>
      <c r="D9" s="4" t="s">
        <v>12</v>
      </c>
      <c r="E9" s="4">
        <v>6</v>
      </c>
      <c r="F9" s="9">
        <v>349</v>
      </c>
      <c r="G9" s="5">
        <v>0</v>
      </c>
      <c r="H9" s="4" t="s">
        <v>9</v>
      </c>
      <c r="I9" s="6"/>
      <c r="L9" s="2" t="s">
        <v>52</v>
      </c>
      <c r="N9" s="2" t="s">
        <v>4</v>
      </c>
      <c r="O9" s="2" t="s">
        <v>57</v>
      </c>
    </row>
    <row r="10" spans="2:15" x14ac:dyDescent="0.3">
      <c r="B10" s="4" t="s">
        <v>7</v>
      </c>
      <c r="C10" s="4" t="s">
        <v>8</v>
      </c>
      <c r="D10" s="4" t="s">
        <v>21</v>
      </c>
      <c r="E10" s="4">
        <v>1</v>
      </c>
      <c r="F10" s="9">
        <v>1299</v>
      </c>
      <c r="G10" s="5">
        <v>0</v>
      </c>
      <c r="H10" s="4" t="s">
        <v>19</v>
      </c>
      <c r="I10" s="6"/>
      <c r="L10" s="6"/>
      <c r="N10" s="7" t="s">
        <v>15</v>
      </c>
      <c r="O10" s="12"/>
    </row>
    <row r="11" spans="2:15" x14ac:dyDescent="0.3">
      <c r="B11" s="4" t="s">
        <v>10</v>
      </c>
      <c r="C11" s="4" t="s">
        <v>20</v>
      </c>
      <c r="D11" s="4" t="s">
        <v>18</v>
      </c>
      <c r="E11" s="4">
        <v>3</v>
      </c>
      <c r="F11" s="9">
        <v>499</v>
      </c>
      <c r="G11" s="5">
        <v>0.05</v>
      </c>
      <c r="H11" s="4" t="s">
        <v>9</v>
      </c>
      <c r="I11" s="6"/>
    </row>
    <row r="12" spans="2:15" x14ac:dyDescent="0.3">
      <c r="B12" s="4" t="s">
        <v>14</v>
      </c>
      <c r="C12" s="4" t="s">
        <v>15</v>
      </c>
      <c r="D12" s="4" t="s">
        <v>12</v>
      </c>
      <c r="E12" s="4">
        <v>5</v>
      </c>
      <c r="F12" s="9">
        <v>349</v>
      </c>
      <c r="G12" s="5">
        <v>0.1</v>
      </c>
      <c r="H12" s="4" t="s">
        <v>19</v>
      </c>
      <c r="I12" s="6"/>
      <c r="L12" s="2" t="s">
        <v>53</v>
      </c>
      <c r="N12" s="2" t="s">
        <v>3</v>
      </c>
      <c r="O12" s="2" t="s">
        <v>60</v>
      </c>
    </row>
    <row r="13" spans="2:15" x14ac:dyDescent="0.3">
      <c r="B13" s="4" t="s">
        <v>17</v>
      </c>
      <c r="C13" s="4" t="s">
        <v>11</v>
      </c>
      <c r="D13" s="4" t="s">
        <v>163</v>
      </c>
      <c r="E13" s="4">
        <v>1</v>
      </c>
      <c r="F13" s="9">
        <v>4995</v>
      </c>
      <c r="G13" s="5">
        <v>0</v>
      </c>
      <c r="H13" s="4" t="s">
        <v>13</v>
      </c>
      <c r="I13" s="6"/>
      <c r="L13" s="6"/>
      <c r="N13" s="7" t="s">
        <v>7</v>
      </c>
      <c r="O13" s="11"/>
    </row>
    <row r="14" spans="2:15" x14ac:dyDescent="0.3">
      <c r="B14" s="4" t="s">
        <v>7</v>
      </c>
      <c r="C14" s="4" t="s">
        <v>20</v>
      </c>
      <c r="D14" s="4" t="s">
        <v>16</v>
      </c>
      <c r="E14" s="4">
        <v>1</v>
      </c>
      <c r="F14" s="9">
        <v>1799</v>
      </c>
      <c r="G14" s="5">
        <v>0.2</v>
      </c>
      <c r="H14" s="4" t="s">
        <v>9</v>
      </c>
      <c r="I14" s="6"/>
      <c r="N14" s="2" t="s">
        <v>5</v>
      </c>
    </row>
    <row r="15" spans="2:15" x14ac:dyDescent="0.3">
      <c r="B15" s="4" t="s">
        <v>10</v>
      </c>
      <c r="C15" s="4" t="s">
        <v>8</v>
      </c>
      <c r="D15" s="4" t="s">
        <v>18</v>
      </c>
      <c r="E15" s="4">
        <v>2</v>
      </c>
      <c r="F15" s="9">
        <v>499</v>
      </c>
      <c r="G15" s="5">
        <v>0</v>
      </c>
      <c r="H15" s="4" t="s">
        <v>9</v>
      </c>
      <c r="I15" s="6"/>
      <c r="L15" s="2" t="s">
        <v>54</v>
      </c>
      <c r="N15" s="7" t="s">
        <v>16</v>
      </c>
    </row>
    <row r="16" spans="2:15" x14ac:dyDescent="0.3">
      <c r="B16" s="4" t="s">
        <v>14</v>
      </c>
      <c r="C16" s="4" t="s">
        <v>11</v>
      </c>
      <c r="D16" s="4" t="s">
        <v>21</v>
      </c>
      <c r="E16" s="4">
        <v>3</v>
      </c>
      <c r="F16" s="9">
        <v>1299</v>
      </c>
      <c r="G16" s="5">
        <v>0.1</v>
      </c>
      <c r="H16" s="4" t="s">
        <v>13</v>
      </c>
      <c r="I16" s="6"/>
      <c r="L16" s="6"/>
    </row>
    <row r="17" spans="2:12" x14ac:dyDescent="0.3">
      <c r="B17" s="4" t="s">
        <v>17</v>
      </c>
      <c r="C17" s="4" t="s">
        <v>15</v>
      </c>
      <c r="D17" s="4" t="s">
        <v>163</v>
      </c>
      <c r="E17" s="4">
        <v>4</v>
      </c>
      <c r="F17" s="9">
        <v>4995</v>
      </c>
      <c r="G17" s="5">
        <v>0.05</v>
      </c>
      <c r="H17" s="4" t="s">
        <v>19</v>
      </c>
      <c r="I17" s="6"/>
    </row>
    <row r="18" spans="2:12" x14ac:dyDescent="0.3">
      <c r="B18" s="4" t="s">
        <v>7</v>
      </c>
      <c r="C18" s="4" t="s">
        <v>8</v>
      </c>
      <c r="D18" s="4" t="s">
        <v>12</v>
      </c>
      <c r="E18" s="4">
        <v>8</v>
      </c>
      <c r="F18" s="9">
        <v>349</v>
      </c>
      <c r="G18" s="5">
        <v>0.05</v>
      </c>
      <c r="H18" s="4" t="s">
        <v>13</v>
      </c>
      <c r="I18" s="6"/>
      <c r="L18" s="2" t="s">
        <v>55</v>
      </c>
    </row>
    <row r="19" spans="2:12" x14ac:dyDescent="0.3">
      <c r="B19" s="4" t="s">
        <v>10</v>
      </c>
      <c r="C19" s="4" t="s">
        <v>20</v>
      </c>
      <c r="D19" s="4" t="s">
        <v>16</v>
      </c>
      <c r="E19" s="4">
        <v>1</v>
      </c>
      <c r="F19" s="9">
        <v>1799</v>
      </c>
      <c r="G19" s="5">
        <v>0</v>
      </c>
      <c r="H19" s="4" t="s">
        <v>9</v>
      </c>
      <c r="I19" s="6"/>
      <c r="L19" s="6"/>
    </row>
    <row r="20" spans="2:12" x14ac:dyDescent="0.3">
      <c r="B20" s="4" t="s">
        <v>14</v>
      </c>
      <c r="C20" s="4" t="s">
        <v>15</v>
      </c>
      <c r="D20" s="4" t="s">
        <v>18</v>
      </c>
      <c r="E20" s="4">
        <v>6</v>
      </c>
      <c r="F20" s="9">
        <v>499</v>
      </c>
      <c r="G20" s="5">
        <v>0.15</v>
      </c>
      <c r="H20" s="4" t="s">
        <v>13</v>
      </c>
      <c r="I20" s="6"/>
    </row>
    <row r="21" spans="2:12" x14ac:dyDescent="0.3">
      <c r="B21" s="4" t="s">
        <v>17</v>
      </c>
      <c r="C21" s="4" t="s">
        <v>11</v>
      </c>
      <c r="D21" s="4" t="s">
        <v>12</v>
      </c>
      <c r="E21" s="4">
        <v>1</v>
      </c>
      <c r="F21" s="9">
        <v>349</v>
      </c>
      <c r="G21" s="5">
        <v>0</v>
      </c>
      <c r="H21" s="4" t="s">
        <v>9</v>
      </c>
      <c r="I21" s="6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7EDAB-8154-490F-8B0D-0AD49B0BEF2B}">
  <dimension ref="A1:L48"/>
  <sheetViews>
    <sheetView zoomScale="130" zoomScaleNormal="130" workbookViewId="0">
      <selection activeCell="L4" activeCellId="1" sqref="K4 L4"/>
    </sheetView>
  </sheetViews>
  <sheetFormatPr defaultRowHeight="14.4" x14ac:dyDescent="0.3"/>
  <cols>
    <col min="1" max="1" width="15" customWidth="1"/>
    <col min="2" max="2" width="25.44140625" bestFit="1" customWidth="1"/>
    <col min="3" max="3" width="11.21875" customWidth="1"/>
    <col min="4" max="4" width="11" customWidth="1"/>
    <col min="5" max="5" width="11.33203125" customWidth="1"/>
    <col min="6" max="6" width="11.77734375" customWidth="1"/>
    <col min="7" max="7" width="12.77734375" customWidth="1"/>
    <col min="10" max="10" width="16" customWidth="1"/>
    <col min="11" max="11" width="14.88671875" customWidth="1"/>
    <col min="12" max="12" width="16.21875" customWidth="1"/>
    <col min="13" max="13" width="20.88671875" customWidth="1"/>
  </cols>
  <sheetData>
    <row r="1" spans="1:12" x14ac:dyDescent="0.3">
      <c r="A1" s="2" t="s">
        <v>45</v>
      </c>
      <c r="B1" s="2" t="s">
        <v>46</v>
      </c>
      <c r="C1" s="2" t="s">
        <v>47</v>
      </c>
      <c r="D1" s="2" t="s">
        <v>48</v>
      </c>
      <c r="E1" s="2" t="s">
        <v>49</v>
      </c>
      <c r="F1" s="2" t="s">
        <v>50</v>
      </c>
      <c r="G1" s="2" t="s">
        <v>167</v>
      </c>
    </row>
    <row r="2" spans="1:12" x14ac:dyDescent="0.3">
      <c r="A2" s="4" t="s">
        <v>76</v>
      </c>
      <c r="B2" s="4" t="s">
        <v>77</v>
      </c>
      <c r="C2" s="9">
        <v>600.6</v>
      </c>
      <c r="D2" s="9">
        <v>973.05</v>
      </c>
      <c r="E2" s="4">
        <v>43</v>
      </c>
      <c r="F2" s="4">
        <v>2</v>
      </c>
      <c r="G2" s="6"/>
    </row>
    <row r="3" spans="1:12" x14ac:dyDescent="0.3">
      <c r="A3" s="4" t="s">
        <v>132</v>
      </c>
      <c r="B3" s="4" t="s">
        <v>133</v>
      </c>
      <c r="C3" s="9">
        <v>550.79999999999995</v>
      </c>
      <c r="D3" s="9">
        <v>912.33</v>
      </c>
      <c r="E3" s="4">
        <v>21</v>
      </c>
      <c r="F3" s="4">
        <v>2</v>
      </c>
      <c r="G3" s="6"/>
      <c r="J3" s="2" t="s">
        <v>45</v>
      </c>
      <c r="K3" s="2" t="s">
        <v>48</v>
      </c>
      <c r="L3" s="2" t="s">
        <v>160</v>
      </c>
    </row>
    <row r="4" spans="1:12" x14ac:dyDescent="0.3">
      <c r="A4" s="4" t="s">
        <v>140</v>
      </c>
      <c r="B4" s="4" t="s">
        <v>141</v>
      </c>
      <c r="C4" s="9">
        <v>2989.12</v>
      </c>
      <c r="D4" s="9">
        <v>7374.7</v>
      </c>
      <c r="E4" s="4">
        <v>14</v>
      </c>
      <c r="F4" s="4">
        <v>5</v>
      </c>
      <c r="G4" s="6"/>
      <c r="J4" s="6"/>
      <c r="K4" s="11"/>
      <c r="L4" s="11"/>
    </row>
    <row r="5" spans="1:12" x14ac:dyDescent="0.3">
      <c r="A5" s="4" t="s">
        <v>122</v>
      </c>
      <c r="B5" s="4" t="s">
        <v>123</v>
      </c>
      <c r="C5" s="9">
        <v>1559.08</v>
      </c>
      <c r="D5" s="9">
        <v>2563.9899999999998</v>
      </c>
      <c r="E5" s="4">
        <v>24</v>
      </c>
      <c r="F5" s="4">
        <v>2</v>
      </c>
      <c r="G5" s="6"/>
    </row>
    <row r="6" spans="1:12" x14ac:dyDescent="0.3">
      <c r="A6" s="4" t="s">
        <v>84</v>
      </c>
      <c r="B6" s="4" t="s">
        <v>85</v>
      </c>
      <c r="C6" s="9">
        <v>3027.06</v>
      </c>
      <c r="D6" s="9">
        <v>4661.1000000000004</v>
      </c>
      <c r="E6" s="4">
        <v>19</v>
      </c>
      <c r="F6" s="4">
        <v>11</v>
      </c>
      <c r="G6" s="6"/>
    </row>
    <row r="7" spans="1:12" x14ac:dyDescent="0.3">
      <c r="A7" s="4" t="s">
        <v>136</v>
      </c>
      <c r="B7" s="4" t="s">
        <v>137</v>
      </c>
      <c r="C7" s="9">
        <v>1908.28</v>
      </c>
      <c r="D7" s="9">
        <v>3018.99</v>
      </c>
      <c r="E7" s="4">
        <v>30</v>
      </c>
      <c r="F7" s="4">
        <v>4</v>
      </c>
      <c r="G7" s="6"/>
    </row>
    <row r="8" spans="1:12" x14ac:dyDescent="0.3">
      <c r="A8" s="4" t="s">
        <v>124</v>
      </c>
      <c r="B8" s="4" t="s">
        <v>125</v>
      </c>
      <c r="C8" s="9">
        <v>4734.1000000000004</v>
      </c>
      <c r="D8" s="9">
        <v>11820.47</v>
      </c>
      <c r="E8" s="4">
        <v>32</v>
      </c>
      <c r="F8" s="4">
        <v>13</v>
      </c>
      <c r="G8" s="6"/>
    </row>
    <row r="9" spans="1:12" x14ac:dyDescent="0.3">
      <c r="A9" s="4" t="s">
        <v>138</v>
      </c>
      <c r="B9" s="4" t="s">
        <v>139</v>
      </c>
      <c r="C9" s="9">
        <v>3776.42</v>
      </c>
      <c r="D9" s="9">
        <v>6284.88</v>
      </c>
      <c r="E9" s="4">
        <v>32</v>
      </c>
      <c r="F9" s="4">
        <v>11</v>
      </c>
      <c r="G9" s="6"/>
    </row>
    <row r="10" spans="1:12" x14ac:dyDescent="0.3">
      <c r="A10" s="4" t="s">
        <v>78</v>
      </c>
      <c r="B10" s="4" t="s">
        <v>79</v>
      </c>
      <c r="C10" s="9">
        <v>101.8</v>
      </c>
      <c r="D10" s="9">
        <v>220.35</v>
      </c>
      <c r="E10" s="4">
        <v>49</v>
      </c>
      <c r="F10" s="4">
        <v>14</v>
      </c>
      <c r="G10" s="6"/>
    </row>
    <row r="11" spans="1:12" x14ac:dyDescent="0.3">
      <c r="A11" s="4" t="s">
        <v>142</v>
      </c>
      <c r="B11" s="4" t="s">
        <v>143</v>
      </c>
      <c r="C11" s="9">
        <v>4882.1400000000003</v>
      </c>
      <c r="D11" s="9">
        <v>8931.93</v>
      </c>
      <c r="E11" s="4">
        <v>11</v>
      </c>
      <c r="F11" s="4">
        <v>12</v>
      </c>
      <c r="G11" s="6"/>
    </row>
    <row r="12" spans="1:12" x14ac:dyDescent="0.3">
      <c r="A12" s="4" t="s">
        <v>144</v>
      </c>
      <c r="B12" s="4" t="s">
        <v>145</v>
      </c>
      <c r="C12" s="9">
        <v>313.98</v>
      </c>
      <c r="D12" s="9">
        <v>573.91999999999996</v>
      </c>
      <c r="E12" s="4">
        <v>27</v>
      </c>
      <c r="F12" s="4">
        <v>7</v>
      </c>
      <c r="G12" s="6"/>
    </row>
    <row r="13" spans="1:12" x14ac:dyDescent="0.3">
      <c r="A13" s="4" t="s">
        <v>102</v>
      </c>
      <c r="B13" s="4" t="s">
        <v>103</v>
      </c>
      <c r="C13" s="9">
        <v>1061.29</v>
      </c>
      <c r="D13" s="9">
        <v>2385.75</v>
      </c>
      <c r="E13" s="4">
        <v>16</v>
      </c>
      <c r="F13" s="4">
        <v>6</v>
      </c>
      <c r="G13" s="6"/>
    </row>
    <row r="14" spans="1:12" x14ac:dyDescent="0.3">
      <c r="A14" s="4" t="s">
        <v>110</v>
      </c>
      <c r="B14" s="4" t="s">
        <v>111</v>
      </c>
      <c r="C14" s="9">
        <v>4174.82</v>
      </c>
      <c r="D14" s="9">
        <v>5556.78</v>
      </c>
      <c r="E14" s="4">
        <v>24</v>
      </c>
      <c r="F14" s="4">
        <v>13</v>
      </c>
      <c r="G14" s="6"/>
    </row>
    <row r="15" spans="1:12" x14ac:dyDescent="0.3">
      <c r="A15" s="4" t="s">
        <v>152</v>
      </c>
      <c r="B15" s="4" t="s">
        <v>153</v>
      </c>
      <c r="C15" s="9">
        <v>2530.58</v>
      </c>
      <c r="D15" s="9">
        <v>3437.71</v>
      </c>
      <c r="E15" s="4">
        <v>17</v>
      </c>
      <c r="F15" s="4">
        <v>14</v>
      </c>
      <c r="G15" s="6"/>
    </row>
    <row r="16" spans="1:12" x14ac:dyDescent="0.3">
      <c r="A16" s="4" t="s">
        <v>154</v>
      </c>
      <c r="B16" s="4" t="s">
        <v>155</v>
      </c>
      <c r="C16" s="9">
        <v>1045.79</v>
      </c>
      <c r="D16" s="9">
        <v>1776.15</v>
      </c>
      <c r="E16" s="4">
        <v>43</v>
      </c>
      <c r="F16" s="4">
        <v>8</v>
      </c>
      <c r="G16" s="6"/>
    </row>
    <row r="17" spans="1:7" x14ac:dyDescent="0.3">
      <c r="A17" s="4" t="s">
        <v>104</v>
      </c>
      <c r="B17" s="4" t="s">
        <v>105</v>
      </c>
      <c r="C17" s="9">
        <v>595.39</v>
      </c>
      <c r="D17" s="9">
        <v>833.88</v>
      </c>
      <c r="E17" s="4">
        <v>22</v>
      </c>
      <c r="F17" s="4">
        <v>12</v>
      </c>
      <c r="G17" s="6"/>
    </row>
    <row r="18" spans="1:7" x14ac:dyDescent="0.3">
      <c r="A18" s="4" t="s">
        <v>126</v>
      </c>
      <c r="B18" s="4" t="s">
        <v>127</v>
      </c>
      <c r="C18" s="9">
        <v>917.78</v>
      </c>
      <c r="D18" s="9">
        <v>1801.62</v>
      </c>
      <c r="E18" s="4">
        <v>36</v>
      </c>
      <c r="F18" s="4">
        <v>2</v>
      </c>
      <c r="G18" s="6"/>
    </row>
    <row r="19" spans="1:7" x14ac:dyDescent="0.3">
      <c r="A19" s="4" t="s">
        <v>90</v>
      </c>
      <c r="B19" s="4" t="s">
        <v>91</v>
      </c>
      <c r="C19" s="9">
        <v>918.91</v>
      </c>
      <c r="D19" s="9">
        <v>1880.39</v>
      </c>
      <c r="E19" s="4">
        <v>13</v>
      </c>
      <c r="F19" s="4">
        <v>5</v>
      </c>
      <c r="G19" s="6"/>
    </row>
    <row r="20" spans="1:7" x14ac:dyDescent="0.3">
      <c r="A20" s="4" t="s">
        <v>112</v>
      </c>
      <c r="B20" s="4" t="s">
        <v>113</v>
      </c>
      <c r="C20" s="9">
        <v>1208.25</v>
      </c>
      <c r="D20" s="9">
        <v>2704.3</v>
      </c>
      <c r="E20" s="4">
        <v>34</v>
      </c>
      <c r="F20" s="4">
        <v>14</v>
      </c>
      <c r="G20" s="6"/>
    </row>
    <row r="21" spans="1:7" x14ac:dyDescent="0.3">
      <c r="A21" s="4" t="s">
        <v>120</v>
      </c>
      <c r="B21" s="4" t="s">
        <v>121</v>
      </c>
      <c r="C21" s="9">
        <v>2093.73</v>
      </c>
      <c r="D21" s="9">
        <v>5035.41</v>
      </c>
      <c r="E21" s="4">
        <v>22</v>
      </c>
      <c r="F21" s="4">
        <v>5</v>
      </c>
      <c r="G21" s="6"/>
    </row>
    <row r="22" spans="1:7" x14ac:dyDescent="0.3">
      <c r="A22" s="4" t="s">
        <v>66</v>
      </c>
      <c r="B22" s="4" t="s">
        <v>67</v>
      </c>
      <c r="C22" s="9">
        <v>4464.7</v>
      </c>
      <c r="D22" s="9">
        <v>9972.65</v>
      </c>
      <c r="E22" s="4">
        <v>15</v>
      </c>
      <c r="F22" s="4">
        <v>12</v>
      </c>
      <c r="G22" s="6"/>
    </row>
    <row r="23" spans="1:7" x14ac:dyDescent="0.3">
      <c r="A23" s="4" t="s">
        <v>100</v>
      </c>
      <c r="B23" s="4" t="s">
        <v>101</v>
      </c>
      <c r="C23" s="9">
        <v>1726.17</v>
      </c>
      <c r="D23" s="9">
        <v>3211.14</v>
      </c>
      <c r="E23" s="4">
        <v>40</v>
      </c>
      <c r="F23" s="4">
        <v>3</v>
      </c>
      <c r="G23" s="6"/>
    </row>
    <row r="24" spans="1:7" x14ac:dyDescent="0.3">
      <c r="A24" s="4" t="s">
        <v>156</v>
      </c>
      <c r="B24" s="4" t="s">
        <v>157</v>
      </c>
      <c r="C24" s="9">
        <v>1915.99</v>
      </c>
      <c r="D24" s="9">
        <v>4562.2</v>
      </c>
      <c r="E24" s="4">
        <v>39</v>
      </c>
      <c r="F24" s="4">
        <v>10</v>
      </c>
      <c r="G24" s="6"/>
    </row>
    <row r="25" spans="1:7" x14ac:dyDescent="0.3">
      <c r="A25" s="4" t="s">
        <v>158</v>
      </c>
      <c r="B25" s="4" t="s">
        <v>159</v>
      </c>
      <c r="C25" s="9">
        <v>2273.39</v>
      </c>
      <c r="D25" s="9">
        <v>4391.01</v>
      </c>
      <c r="E25" s="4">
        <v>33</v>
      </c>
      <c r="F25" s="4">
        <v>2</v>
      </c>
      <c r="G25" s="6"/>
    </row>
    <row r="26" spans="1:7" x14ac:dyDescent="0.3">
      <c r="A26" s="4" t="s">
        <v>134</v>
      </c>
      <c r="B26" s="4" t="s">
        <v>135</v>
      </c>
      <c r="C26" s="9">
        <v>74.510000000000005</v>
      </c>
      <c r="D26" s="9">
        <v>116</v>
      </c>
      <c r="E26" s="4">
        <v>36</v>
      </c>
      <c r="F26" s="4">
        <v>4</v>
      </c>
      <c r="G26" s="6"/>
    </row>
    <row r="27" spans="1:7" x14ac:dyDescent="0.3">
      <c r="A27" s="4" t="s">
        <v>98</v>
      </c>
      <c r="B27" s="4" t="s">
        <v>99</v>
      </c>
      <c r="C27" s="9">
        <v>1492.68</v>
      </c>
      <c r="D27" s="9">
        <v>3667.69</v>
      </c>
      <c r="E27" s="4">
        <v>6</v>
      </c>
      <c r="F27" s="4">
        <v>8</v>
      </c>
      <c r="G27" s="6"/>
    </row>
    <row r="28" spans="1:7" x14ac:dyDescent="0.3">
      <c r="A28" s="4" t="s">
        <v>106</v>
      </c>
      <c r="B28" s="4" t="s">
        <v>107</v>
      </c>
      <c r="C28" s="9">
        <v>3823.38</v>
      </c>
      <c r="D28" s="9">
        <v>6277.39</v>
      </c>
      <c r="E28" s="4">
        <v>46</v>
      </c>
      <c r="F28" s="4">
        <v>3</v>
      </c>
      <c r="G28" s="6"/>
    </row>
    <row r="29" spans="1:7" x14ac:dyDescent="0.3">
      <c r="A29" s="4" t="s">
        <v>148</v>
      </c>
      <c r="B29" s="4" t="s">
        <v>149</v>
      </c>
      <c r="C29" s="9">
        <v>660.76</v>
      </c>
      <c r="D29" s="9">
        <v>1101.53</v>
      </c>
      <c r="E29" s="4">
        <v>12</v>
      </c>
      <c r="F29" s="4">
        <v>15</v>
      </c>
      <c r="G29" s="6"/>
    </row>
    <row r="30" spans="1:7" x14ac:dyDescent="0.3">
      <c r="A30" s="4" t="s">
        <v>88</v>
      </c>
      <c r="B30" s="4" t="s">
        <v>89</v>
      </c>
      <c r="C30" s="9">
        <v>4374.4799999999996</v>
      </c>
      <c r="D30" s="9">
        <v>9139.36</v>
      </c>
      <c r="E30" s="4">
        <v>10</v>
      </c>
      <c r="F30" s="4">
        <v>14</v>
      </c>
      <c r="G30" s="6"/>
    </row>
    <row r="31" spans="1:7" x14ac:dyDescent="0.3">
      <c r="A31" s="4" t="s">
        <v>86</v>
      </c>
      <c r="B31" s="4" t="s">
        <v>87</v>
      </c>
      <c r="C31" s="9">
        <v>2986.21</v>
      </c>
      <c r="D31" s="9">
        <v>6571.12</v>
      </c>
      <c r="E31" s="4">
        <v>48</v>
      </c>
      <c r="F31" s="4">
        <v>10</v>
      </c>
      <c r="G31" s="6"/>
    </row>
    <row r="32" spans="1:7" x14ac:dyDescent="0.3">
      <c r="A32" s="4" t="s">
        <v>72</v>
      </c>
      <c r="B32" s="4" t="s">
        <v>73</v>
      </c>
      <c r="C32" s="9">
        <v>632.09</v>
      </c>
      <c r="D32" s="9">
        <v>913.01</v>
      </c>
      <c r="E32" s="4">
        <v>31</v>
      </c>
      <c r="F32" s="4">
        <v>8</v>
      </c>
      <c r="G32" s="6"/>
    </row>
    <row r="33" spans="1:7" x14ac:dyDescent="0.3">
      <c r="A33" s="4" t="s">
        <v>92</v>
      </c>
      <c r="B33" s="4" t="s">
        <v>93</v>
      </c>
      <c r="C33" s="9">
        <v>4491.71</v>
      </c>
      <c r="D33" s="9">
        <v>11163.74</v>
      </c>
      <c r="E33" s="4">
        <v>35</v>
      </c>
      <c r="F33" s="4">
        <v>9</v>
      </c>
      <c r="G33" s="6"/>
    </row>
    <row r="34" spans="1:7" x14ac:dyDescent="0.3">
      <c r="A34" s="4" t="s">
        <v>82</v>
      </c>
      <c r="B34" s="4" t="s">
        <v>83</v>
      </c>
      <c r="C34" s="9">
        <v>164.73</v>
      </c>
      <c r="D34" s="9">
        <v>223.73</v>
      </c>
      <c r="E34" s="4">
        <v>21</v>
      </c>
      <c r="F34" s="4">
        <v>2</v>
      </c>
      <c r="G34" s="6"/>
    </row>
    <row r="35" spans="1:7" x14ac:dyDescent="0.3">
      <c r="A35" s="4" t="s">
        <v>146</v>
      </c>
      <c r="B35" s="4" t="s">
        <v>147</v>
      </c>
      <c r="C35" s="9">
        <v>476.94</v>
      </c>
      <c r="D35" s="9">
        <v>810.32</v>
      </c>
      <c r="E35" s="4">
        <v>27</v>
      </c>
      <c r="F35" s="4">
        <v>10</v>
      </c>
      <c r="G35" s="6"/>
    </row>
    <row r="36" spans="1:7" x14ac:dyDescent="0.3">
      <c r="A36" s="4" t="s">
        <v>80</v>
      </c>
      <c r="B36" s="4" t="s">
        <v>81</v>
      </c>
      <c r="C36" s="9">
        <v>453.95</v>
      </c>
      <c r="D36" s="9">
        <v>1068.82</v>
      </c>
      <c r="E36" s="4">
        <v>33</v>
      </c>
      <c r="F36" s="4">
        <v>7</v>
      </c>
      <c r="G36" s="6"/>
    </row>
    <row r="37" spans="1:7" x14ac:dyDescent="0.3">
      <c r="A37" s="4" t="s">
        <v>130</v>
      </c>
      <c r="B37" s="4" t="s">
        <v>131</v>
      </c>
      <c r="C37" s="9">
        <v>3226.72</v>
      </c>
      <c r="D37" s="9">
        <v>7011.68</v>
      </c>
      <c r="E37" s="4">
        <v>8</v>
      </c>
      <c r="F37" s="4">
        <v>14</v>
      </c>
      <c r="G37" s="6"/>
    </row>
    <row r="38" spans="1:7" x14ac:dyDescent="0.3">
      <c r="A38" s="4" t="s">
        <v>94</v>
      </c>
      <c r="B38" s="4" t="s">
        <v>95</v>
      </c>
      <c r="C38" s="9">
        <v>2049.41</v>
      </c>
      <c r="D38" s="9">
        <v>4401.71</v>
      </c>
      <c r="E38" s="4">
        <v>24</v>
      </c>
      <c r="F38" s="4">
        <v>13</v>
      </c>
      <c r="G38" s="6"/>
    </row>
    <row r="39" spans="1:7" x14ac:dyDescent="0.3">
      <c r="A39" s="4" t="s">
        <v>150</v>
      </c>
      <c r="B39" s="4" t="s">
        <v>151</v>
      </c>
      <c r="C39" s="9">
        <v>2895.53</v>
      </c>
      <c r="D39" s="9">
        <v>4184.78</v>
      </c>
      <c r="E39" s="4">
        <v>40</v>
      </c>
      <c r="F39" s="4">
        <v>9</v>
      </c>
      <c r="G39" s="6"/>
    </row>
    <row r="40" spans="1:7" x14ac:dyDescent="0.3">
      <c r="A40" s="4" t="s">
        <v>118</v>
      </c>
      <c r="B40" s="4" t="s">
        <v>119</v>
      </c>
      <c r="C40" s="9">
        <v>4214.3100000000004</v>
      </c>
      <c r="D40" s="9">
        <v>9839.31</v>
      </c>
      <c r="E40" s="4">
        <v>40</v>
      </c>
      <c r="F40" s="4">
        <v>3</v>
      </c>
      <c r="G40" s="6"/>
    </row>
    <row r="41" spans="1:7" x14ac:dyDescent="0.3">
      <c r="A41" s="4" t="s">
        <v>116</v>
      </c>
      <c r="B41" s="4" t="s">
        <v>117</v>
      </c>
      <c r="C41" s="9">
        <v>52.88</v>
      </c>
      <c r="D41" s="9">
        <v>94.08</v>
      </c>
      <c r="E41" s="4">
        <v>24</v>
      </c>
      <c r="F41" s="4">
        <v>2</v>
      </c>
      <c r="G41" s="6"/>
    </row>
    <row r="42" spans="1:7" x14ac:dyDescent="0.3">
      <c r="A42" s="4" t="s">
        <v>114</v>
      </c>
      <c r="B42" s="4" t="s">
        <v>115</v>
      </c>
      <c r="C42" s="9">
        <v>4097.1000000000004</v>
      </c>
      <c r="D42" s="9">
        <v>9278.24</v>
      </c>
      <c r="E42" s="4">
        <v>39</v>
      </c>
      <c r="F42" s="4">
        <v>13</v>
      </c>
      <c r="G42" s="6"/>
    </row>
    <row r="43" spans="1:7" x14ac:dyDescent="0.3">
      <c r="A43" s="4" t="s">
        <v>74</v>
      </c>
      <c r="B43" s="4" t="s">
        <v>75</v>
      </c>
      <c r="C43" s="9">
        <v>1720.76</v>
      </c>
      <c r="D43" s="9">
        <v>2515.14</v>
      </c>
      <c r="E43" s="4">
        <v>23</v>
      </c>
      <c r="F43" s="4">
        <v>10</v>
      </c>
      <c r="G43" s="6"/>
    </row>
    <row r="44" spans="1:7" x14ac:dyDescent="0.3">
      <c r="A44" s="4" t="s">
        <v>68</v>
      </c>
      <c r="B44" s="4" t="s">
        <v>69</v>
      </c>
      <c r="C44" s="9">
        <v>663.61</v>
      </c>
      <c r="D44" s="9">
        <v>1385.19</v>
      </c>
      <c r="E44" s="4">
        <v>8</v>
      </c>
      <c r="F44" s="4">
        <v>8</v>
      </c>
      <c r="G44" s="6"/>
    </row>
    <row r="45" spans="1:7" x14ac:dyDescent="0.3">
      <c r="A45" s="4" t="s">
        <v>128</v>
      </c>
      <c r="B45" s="4" t="s">
        <v>129</v>
      </c>
      <c r="C45" s="9">
        <v>983.72</v>
      </c>
      <c r="D45" s="9">
        <v>1390.46</v>
      </c>
      <c r="E45" s="4">
        <v>11</v>
      </c>
      <c r="F45" s="4">
        <v>15</v>
      </c>
      <c r="G45" s="6"/>
    </row>
    <row r="46" spans="1:7" x14ac:dyDescent="0.3">
      <c r="A46" s="4" t="s">
        <v>96</v>
      </c>
      <c r="B46" s="4" t="s">
        <v>97</v>
      </c>
      <c r="C46" s="9">
        <v>2294.25</v>
      </c>
      <c r="D46" s="9">
        <v>5265.18</v>
      </c>
      <c r="E46" s="4">
        <v>33</v>
      </c>
      <c r="F46" s="4">
        <v>15</v>
      </c>
      <c r="G46" s="6"/>
    </row>
    <row r="47" spans="1:7" x14ac:dyDescent="0.3">
      <c r="A47" s="4" t="s">
        <v>108</v>
      </c>
      <c r="B47" s="4" t="s">
        <v>109</v>
      </c>
      <c r="C47" s="9">
        <v>3766.53</v>
      </c>
      <c r="D47" s="9">
        <v>8789.64</v>
      </c>
      <c r="E47" s="4">
        <v>16</v>
      </c>
      <c r="F47" s="4">
        <v>3</v>
      </c>
      <c r="G47" s="6"/>
    </row>
    <row r="48" spans="1:7" x14ac:dyDescent="0.3">
      <c r="A48" s="4" t="s">
        <v>70</v>
      </c>
      <c r="B48" s="4" t="s">
        <v>71</v>
      </c>
      <c r="C48" s="9">
        <v>1537.81</v>
      </c>
      <c r="D48" s="9">
        <v>3310.67</v>
      </c>
      <c r="E48" s="4">
        <v>37</v>
      </c>
      <c r="F48" s="4">
        <v>15</v>
      </c>
      <c r="G48" s="6"/>
    </row>
  </sheetData>
  <sortState xmlns:xlrd2="http://schemas.microsoft.com/office/spreadsheetml/2017/richdata2" ref="A2:F48">
    <sortCondition ref="A13:A48"/>
  </sortState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AF759-FC21-44E0-8308-895F6005A401}">
  <dimension ref="B1:L21"/>
  <sheetViews>
    <sheetView zoomScale="145" zoomScaleNormal="145" workbookViewId="0">
      <selection activeCell="E1" sqref="E1:E1048576"/>
    </sheetView>
  </sheetViews>
  <sheetFormatPr defaultRowHeight="14.4" x14ac:dyDescent="0.3"/>
  <cols>
    <col min="1" max="1" width="3.88671875" customWidth="1"/>
    <col min="2" max="2" width="13.109375" customWidth="1"/>
    <col min="3" max="3" width="9.6640625" customWidth="1"/>
    <col min="4" max="4" width="10.6640625" bestFit="1" customWidth="1"/>
    <col min="5" max="5" width="14.6640625" customWidth="1"/>
    <col min="6" max="6" width="6.6640625" customWidth="1"/>
    <col min="7" max="7" width="23" customWidth="1"/>
    <col min="8" max="9" width="10" customWidth="1"/>
    <col min="10" max="10" width="11.6640625" customWidth="1"/>
    <col min="11" max="12" width="13.5546875" bestFit="1" customWidth="1"/>
  </cols>
  <sheetData>
    <row r="1" spans="2:12" x14ac:dyDescent="0.3"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62</v>
      </c>
      <c r="I1" s="2" t="s">
        <v>63</v>
      </c>
      <c r="J1" s="2" t="s">
        <v>65</v>
      </c>
      <c r="K1" s="2" t="s">
        <v>161</v>
      </c>
      <c r="L1" s="2" t="s">
        <v>162</v>
      </c>
    </row>
    <row r="2" spans="2:12" x14ac:dyDescent="0.3">
      <c r="B2" s="3" t="s">
        <v>28</v>
      </c>
      <c r="C2" s="4" t="s">
        <v>29</v>
      </c>
      <c r="D2" s="3">
        <v>44634</v>
      </c>
      <c r="E2" s="4" t="s">
        <v>30</v>
      </c>
      <c r="F2" s="4"/>
      <c r="G2" s="4" t="s">
        <v>31</v>
      </c>
      <c r="H2" s="6"/>
      <c r="I2" s="6"/>
      <c r="J2" s="6"/>
      <c r="K2" s="6"/>
      <c r="L2" s="6"/>
    </row>
    <row r="3" spans="2:12" x14ac:dyDescent="0.3">
      <c r="B3" s="3" t="s">
        <v>32</v>
      </c>
      <c r="C3" s="4" t="s">
        <v>33</v>
      </c>
      <c r="D3" s="3">
        <v>44440</v>
      </c>
      <c r="E3" s="4" t="s">
        <v>30</v>
      </c>
      <c r="F3" s="4"/>
      <c r="G3" s="4" t="s">
        <v>34</v>
      </c>
      <c r="H3" s="6"/>
      <c r="I3" s="6"/>
      <c r="J3" s="6"/>
      <c r="K3" s="6"/>
      <c r="L3" s="6"/>
    </row>
    <row r="4" spans="2:12" x14ac:dyDescent="0.3">
      <c r="B4" s="3" t="s">
        <v>35</v>
      </c>
      <c r="C4" s="4" t="s">
        <v>36</v>
      </c>
      <c r="D4" s="3">
        <v>44935</v>
      </c>
      <c r="E4" s="4" t="s">
        <v>30</v>
      </c>
      <c r="F4" s="4"/>
      <c r="G4" s="4" t="s">
        <v>37</v>
      </c>
      <c r="H4" s="6"/>
      <c r="I4" s="6"/>
      <c r="J4" s="6"/>
      <c r="K4" s="6"/>
      <c r="L4" s="6"/>
    </row>
    <row r="5" spans="2:12" x14ac:dyDescent="0.3">
      <c r="B5" s="3" t="s">
        <v>38</v>
      </c>
      <c r="C5" s="4" t="s">
        <v>29</v>
      </c>
      <c r="D5" s="3">
        <v>44004</v>
      </c>
      <c r="E5" s="4" t="s">
        <v>30</v>
      </c>
      <c r="F5" s="4" t="s">
        <v>64</v>
      </c>
      <c r="G5" s="4" t="s">
        <v>39</v>
      </c>
      <c r="H5" s="6"/>
      <c r="I5" s="6"/>
      <c r="J5" s="6"/>
      <c r="K5" s="6"/>
      <c r="L5" s="6"/>
    </row>
    <row r="6" spans="2:12" x14ac:dyDescent="0.3">
      <c r="B6" s="3" t="s">
        <v>61</v>
      </c>
      <c r="C6" s="4" t="s">
        <v>40</v>
      </c>
      <c r="D6" s="3">
        <v>45323</v>
      </c>
      <c r="E6" s="4" t="s">
        <v>41</v>
      </c>
      <c r="F6" s="4"/>
      <c r="G6" s="4" t="s">
        <v>42</v>
      </c>
      <c r="H6" s="6"/>
      <c r="I6" s="6"/>
      <c r="J6" s="6"/>
      <c r="K6" s="6"/>
      <c r="L6" s="6"/>
    </row>
    <row r="7" spans="2:12" x14ac:dyDescent="0.3">
      <c r="B7" s="3" t="s">
        <v>43</v>
      </c>
      <c r="C7" s="4" t="s">
        <v>33</v>
      </c>
      <c r="D7" s="3">
        <v>44880</v>
      </c>
      <c r="E7" s="4" t="s">
        <v>30</v>
      </c>
      <c r="F7" s="4" t="s">
        <v>64</v>
      </c>
      <c r="G7" s="4" t="s">
        <v>44</v>
      </c>
      <c r="H7" s="6"/>
      <c r="I7" s="6"/>
      <c r="J7" s="6"/>
      <c r="K7" s="6"/>
      <c r="L7" s="6"/>
    </row>
    <row r="8" spans="2:12" x14ac:dyDescent="0.3">
      <c r="B8" s="1"/>
    </row>
    <row r="9" spans="2:12" x14ac:dyDescent="0.3">
      <c r="B9" s="1"/>
    </row>
    <row r="10" spans="2:12" x14ac:dyDescent="0.3">
      <c r="B10" s="1"/>
    </row>
    <row r="11" spans="2:12" x14ac:dyDescent="0.3">
      <c r="B11" s="1"/>
    </row>
    <row r="12" spans="2:12" x14ac:dyDescent="0.3">
      <c r="B12" s="1"/>
    </row>
    <row r="13" spans="2:12" x14ac:dyDescent="0.3">
      <c r="B13" s="1"/>
    </row>
    <row r="14" spans="2:12" x14ac:dyDescent="0.3">
      <c r="B14" s="1"/>
    </row>
    <row r="15" spans="2:12" x14ac:dyDescent="0.3">
      <c r="B15" s="1"/>
    </row>
    <row r="16" spans="2:12" x14ac:dyDescent="0.3">
      <c r="B16" s="1"/>
    </row>
    <row r="17" spans="2:2" x14ac:dyDescent="0.3">
      <c r="B17" s="1"/>
    </row>
    <row r="18" spans="2:2" x14ac:dyDescent="0.3">
      <c r="B18" s="1"/>
    </row>
    <row r="19" spans="2:2" x14ac:dyDescent="0.3">
      <c r="B19" s="1"/>
    </row>
    <row r="20" spans="2:2" x14ac:dyDescent="0.3">
      <c r="B20" s="1"/>
    </row>
    <row r="21" spans="2:2" x14ac:dyDescent="0.3">
      <c r="B21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2F1C8-43C0-4F8A-A36A-0B47DBD81027}">
  <sheetPr>
    <tabColor rgb="FFFF0000"/>
  </sheetPr>
  <dimension ref="B1:O21"/>
  <sheetViews>
    <sheetView zoomScale="145" zoomScaleNormal="145" workbookViewId="0">
      <selection activeCell="O19" sqref="O19"/>
    </sheetView>
  </sheetViews>
  <sheetFormatPr defaultRowHeight="14.4" x14ac:dyDescent="0.3"/>
  <cols>
    <col min="1" max="1" width="5" customWidth="1"/>
    <col min="2" max="2" width="6.5546875" customWidth="1"/>
    <col min="3" max="3" width="6.44140625" customWidth="1"/>
    <col min="4" max="4" width="11.33203125" customWidth="1"/>
    <col min="5" max="5" width="5.21875" customWidth="1"/>
    <col min="6" max="6" width="8.88671875" bestFit="1" customWidth="1"/>
    <col min="7" max="7" width="6.44140625" customWidth="1"/>
    <col min="8" max="8" width="12.44140625" customWidth="1"/>
    <col min="9" max="9" width="16.77734375" customWidth="1"/>
    <col min="10" max="10" width="7.6640625" customWidth="1"/>
    <col min="12" max="12" width="27.6640625" bestFit="1" customWidth="1"/>
    <col min="14" max="14" width="16.5546875" customWidth="1"/>
    <col min="15" max="15" width="27.5546875" bestFit="1" customWidth="1"/>
  </cols>
  <sheetData>
    <row r="1" spans="2:15" x14ac:dyDescent="0.3">
      <c r="B1" s="2" t="s">
        <v>3</v>
      </c>
      <c r="C1" s="2" t="s">
        <v>4</v>
      </c>
      <c r="D1" s="2" t="s">
        <v>5</v>
      </c>
      <c r="E1" s="2" t="s">
        <v>1</v>
      </c>
      <c r="F1" s="2" t="s">
        <v>2</v>
      </c>
      <c r="G1" s="2" t="s">
        <v>0</v>
      </c>
      <c r="H1" s="2" t="s">
        <v>6</v>
      </c>
      <c r="I1" s="2" t="s">
        <v>51</v>
      </c>
      <c r="L1" s="8" t="s">
        <v>56</v>
      </c>
      <c r="N1" s="8" t="s">
        <v>59</v>
      </c>
    </row>
    <row r="2" spans="2:15" x14ac:dyDescent="0.3">
      <c r="B2" s="4" t="s">
        <v>7</v>
      </c>
      <c r="C2" s="4" t="s">
        <v>8</v>
      </c>
      <c r="D2" s="4" t="s">
        <v>163</v>
      </c>
      <c r="E2" s="4">
        <v>3</v>
      </c>
      <c r="F2" s="9">
        <v>4995</v>
      </c>
      <c r="G2" s="5">
        <v>0</v>
      </c>
      <c r="H2" s="4" t="s">
        <v>9</v>
      </c>
      <c r="I2" s="11">
        <f>E2*F2*(1-G2)</f>
        <v>14985</v>
      </c>
    </row>
    <row r="3" spans="2:15" x14ac:dyDescent="0.3">
      <c r="B3" s="4" t="s">
        <v>10</v>
      </c>
      <c r="C3" s="4" t="s">
        <v>11</v>
      </c>
      <c r="D3" s="4" t="s">
        <v>12</v>
      </c>
      <c r="E3" s="4">
        <v>2</v>
      </c>
      <c r="F3" s="9">
        <v>349</v>
      </c>
      <c r="G3" s="5">
        <v>0.05</v>
      </c>
      <c r="H3" s="4" t="s">
        <v>13</v>
      </c>
      <c r="I3" s="11">
        <f t="shared" ref="I3:I21" si="0">E3*F3*(1-G3)</f>
        <v>663.1</v>
      </c>
      <c r="L3" s="2" t="s">
        <v>164</v>
      </c>
      <c r="N3" s="2" t="s">
        <v>3</v>
      </c>
      <c r="O3" s="2" t="s">
        <v>58</v>
      </c>
    </row>
    <row r="4" spans="2:15" x14ac:dyDescent="0.3">
      <c r="B4" s="4" t="s">
        <v>14</v>
      </c>
      <c r="C4" s="4" t="s">
        <v>15</v>
      </c>
      <c r="D4" s="4" t="s">
        <v>16</v>
      </c>
      <c r="E4" s="4">
        <v>1</v>
      </c>
      <c r="F4" s="9">
        <v>1799</v>
      </c>
      <c r="G4" s="5">
        <v>0.1</v>
      </c>
      <c r="H4" s="4" t="s">
        <v>9</v>
      </c>
      <c r="I4" s="11">
        <f t="shared" si="0"/>
        <v>1619.1000000000001</v>
      </c>
      <c r="L4" s="6">
        <f>SUM(E2:E21)</f>
        <v>58</v>
      </c>
      <c r="N4" s="7" t="s">
        <v>14</v>
      </c>
      <c r="O4" s="6">
        <f>COUNTIFS(B2:B21,N4)</f>
        <v>5</v>
      </c>
    </row>
    <row r="5" spans="2:15" x14ac:dyDescent="0.3">
      <c r="B5" s="4" t="s">
        <v>17</v>
      </c>
      <c r="C5" s="4" t="s">
        <v>8</v>
      </c>
      <c r="D5" s="4" t="s">
        <v>18</v>
      </c>
      <c r="E5" s="4">
        <v>4</v>
      </c>
      <c r="F5" s="9">
        <v>499</v>
      </c>
      <c r="G5" s="5">
        <v>0</v>
      </c>
      <c r="H5" s="4" t="s">
        <v>19</v>
      </c>
      <c r="I5" s="11">
        <f t="shared" si="0"/>
        <v>1996</v>
      </c>
    </row>
    <row r="6" spans="2:15" x14ac:dyDescent="0.3">
      <c r="B6" s="4" t="s">
        <v>7</v>
      </c>
      <c r="C6" s="4" t="s">
        <v>20</v>
      </c>
      <c r="D6" s="4" t="s">
        <v>21</v>
      </c>
      <c r="E6" s="4">
        <v>2</v>
      </c>
      <c r="F6" s="9">
        <v>1299</v>
      </c>
      <c r="G6" s="5">
        <v>0.15</v>
      </c>
      <c r="H6" s="4" t="s">
        <v>13</v>
      </c>
      <c r="I6" s="11">
        <f t="shared" si="0"/>
        <v>2208.2999999999997</v>
      </c>
      <c r="L6" s="2" t="s">
        <v>165</v>
      </c>
      <c r="N6" s="2" t="s">
        <v>5</v>
      </c>
      <c r="O6" s="2" t="s">
        <v>166</v>
      </c>
    </row>
    <row r="7" spans="2:15" x14ac:dyDescent="0.3">
      <c r="B7" s="4" t="s">
        <v>10</v>
      </c>
      <c r="C7" s="4" t="s">
        <v>15</v>
      </c>
      <c r="D7" s="4" t="s">
        <v>163</v>
      </c>
      <c r="E7" s="4">
        <v>2</v>
      </c>
      <c r="F7" s="9">
        <v>4995</v>
      </c>
      <c r="G7" s="5">
        <v>0.05</v>
      </c>
      <c r="H7" s="4" t="s">
        <v>9</v>
      </c>
      <c r="I7" s="11">
        <f t="shared" si="0"/>
        <v>9490.5</v>
      </c>
      <c r="L7" s="11">
        <f>SUM(I2:I21)</f>
        <v>77851.649999999994</v>
      </c>
      <c r="N7" s="7" t="s">
        <v>21</v>
      </c>
      <c r="O7" s="11">
        <f>SUMIFS(I2:I21,D2:D21,N7)</f>
        <v>7014.6</v>
      </c>
    </row>
    <row r="8" spans="2:15" x14ac:dyDescent="0.3">
      <c r="B8" s="4" t="s">
        <v>14</v>
      </c>
      <c r="C8" s="4" t="s">
        <v>11</v>
      </c>
      <c r="D8" s="4" t="s">
        <v>16</v>
      </c>
      <c r="E8" s="4">
        <v>2</v>
      </c>
      <c r="F8" s="9">
        <v>1799</v>
      </c>
      <c r="G8" s="5">
        <v>0.1</v>
      </c>
      <c r="H8" s="4" t="s">
        <v>13</v>
      </c>
      <c r="I8" s="11">
        <f t="shared" si="0"/>
        <v>3238.2000000000003</v>
      </c>
    </row>
    <row r="9" spans="2:15" x14ac:dyDescent="0.3">
      <c r="B9" s="4" t="s">
        <v>17</v>
      </c>
      <c r="C9" s="4" t="s">
        <v>20</v>
      </c>
      <c r="D9" s="4" t="s">
        <v>12</v>
      </c>
      <c r="E9" s="4">
        <v>6</v>
      </c>
      <c r="F9" s="9">
        <v>349</v>
      </c>
      <c r="G9" s="5">
        <v>0</v>
      </c>
      <c r="H9" s="4" t="s">
        <v>9</v>
      </c>
      <c r="I9" s="11">
        <f t="shared" si="0"/>
        <v>2094</v>
      </c>
      <c r="L9" s="2" t="s">
        <v>52</v>
      </c>
      <c r="N9" s="2" t="s">
        <v>4</v>
      </c>
      <c r="O9" s="2" t="s">
        <v>57</v>
      </c>
    </row>
    <row r="10" spans="2:15" x14ac:dyDescent="0.3">
      <c r="B10" s="4" t="s">
        <v>7</v>
      </c>
      <c r="C10" s="4" t="s">
        <v>8</v>
      </c>
      <c r="D10" s="4" t="s">
        <v>21</v>
      </c>
      <c r="E10" s="4">
        <v>1</v>
      </c>
      <c r="F10" s="9">
        <v>1299</v>
      </c>
      <c r="G10" s="5">
        <v>0</v>
      </c>
      <c r="H10" s="4" t="s">
        <v>19</v>
      </c>
      <c r="I10" s="11">
        <f t="shared" si="0"/>
        <v>1299</v>
      </c>
      <c r="L10" s="11">
        <f>AVERAGE(I2:I21)</f>
        <v>3892.5824999999995</v>
      </c>
      <c r="N10" s="7" t="s">
        <v>15</v>
      </c>
      <c r="O10" s="11">
        <f>AVERAGEIFS(I2:I21,C2:C21,N10)</f>
        <v>6841.2</v>
      </c>
    </row>
    <row r="11" spans="2:15" x14ac:dyDescent="0.3">
      <c r="B11" s="4" t="s">
        <v>10</v>
      </c>
      <c r="C11" s="4" t="s">
        <v>20</v>
      </c>
      <c r="D11" s="4" t="s">
        <v>18</v>
      </c>
      <c r="E11" s="4">
        <v>3</v>
      </c>
      <c r="F11" s="9">
        <v>499</v>
      </c>
      <c r="G11" s="5">
        <v>0.05</v>
      </c>
      <c r="H11" s="4" t="s">
        <v>9</v>
      </c>
      <c r="I11" s="11">
        <f t="shared" si="0"/>
        <v>1422.1499999999999</v>
      </c>
    </row>
    <row r="12" spans="2:15" x14ac:dyDescent="0.3">
      <c r="B12" s="4" t="s">
        <v>14</v>
      </c>
      <c r="C12" s="4" t="s">
        <v>15</v>
      </c>
      <c r="D12" s="4" t="s">
        <v>12</v>
      </c>
      <c r="E12" s="4">
        <v>5</v>
      </c>
      <c r="F12" s="9">
        <v>349</v>
      </c>
      <c r="G12" s="5">
        <v>0.1</v>
      </c>
      <c r="H12" s="4" t="s">
        <v>19</v>
      </c>
      <c r="I12" s="11">
        <f t="shared" si="0"/>
        <v>1570.5</v>
      </c>
      <c r="L12" s="2" t="s">
        <v>53</v>
      </c>
      <c r="N12" s="2" t="s">
        <v>3</v>
      </c>
      <c r="O12" s="2" t="s">
        <v>60</v>
      </c>
    </row>
    <row r="13" spans="2:15" x14ac:dyDescent="0.3">
      <c r="B13" s="4" t="s">
        <v>17</v>
      </c>
      <c r="C13" s="4" t="s">
        <v>11</v>
      </c>
      <c r="D13" s="4" t="s">
        <v>163</v>
      </c>
      <c r="E13" s="4">
        <v>1</v>
      </c>
      <c r="F13" s="9">
        <v>4995</v>
      </c>
      <c r="G13" s="5">
        <v>0</v>
      </c>
      <c r="H13" s="4" t="s">
        <v>13</v>
      </c>
      <c r="I13" s="11">
        <f t="shared" si="0"/>
        <v>4995</v>
      </c>
      <c r="L13" s="11">
        <f>MAX(I2:I21)</f>
        <v>18981</v>
      </c>
      <c r="N13" s="7" t="s">
        <v>7</v>
      </c>
      <c r="O13" s="11">
        <f>SUMIFS(I2:I21,B2:B21,N13,D2:D21,N15)</f>
        <v>1439.2</v>
      </c>
    </row>
    <row r="14" spans="2:15" x14ac:dyDescent="0.3">
      <c r="B14" s="4" t="s">
        <v>7</v>
      </c>
      <c r="C14" s="4" t="s">
        <v>20</v>
      </c>
      <c r="D14" s="4" t="s">
        <v>16</v>
      </c>
      <c r="E14" s="4">
        <v>1</v>
      </c>
      <c r="F14" s="9">
        <v>1799</v>
      </c>
      <c r="G14" s="5">
        <v>0.2</v>
      </c>
      <c r="H14" s="4" t="s">
        <v>9</v>
      </c>
      <c r="I14" s="11">
        <f t="shared" si="0"/>
        <v>1439.2</v>
      </c>
      <c r="N14" s="2" t="s">
        <v>5</v>
      </c>
    </row>
    <row r="15" spans="2:15" x14ac:dyDescent="0.3">
      <c r="B15" s="4" t="s">
        <v>10</v>
      </c>
      <c r="C15" s="4" t="s">
        <v>8</v>
      </c>
      <c r="D15" s="4" t="s">
        <v>18</v>
      </c>
      <c r="E15" s="4">
        <v>2</v>
      </c>
      <c r="F15" s="9">
        <v>499</v>
      </c>
      <c r="G15" s="5">
        <v>0</v>
      </c>
      <c r="H15" s="4" t="s">
        <v>9</v>
      </c>
      <c r="I15" s="11">
        <f t="shared" si="0"/>
        <v>998</v>
      </c>
      <c r="L15" s="2" t="s">
        <v>54</v>
      </c>
      <c r="N15" s="7" t="s">
        <v>16</v>
      </c>
    </row>
    <row r="16" spans="2:15" x14ac:dyDescent="0.3">
      <c r="B16" s="4" t="s">
        <v>14</v>
      </c>
      <c r="C16" s="4" t="s">
        <v>11</v>
      </c>
      <c r="D16" s="4" t="s">
        <v>21</v>
      </c>
      <c r="E16" s="4">
        <v>3</v>
      </c>
      <c r="F16" s="9">
        <v>1299</v>
      </c>
      <c r="G16" s="5">
        <v>0.1</v>
      </c>
      <c r="H16" s="4" t="s">
        <v>13</v>
      </c>
      <c r="I16" s="11">
        <f t="shared" si="0"/>
        <v>3507.3</v>
      </c>
      <c r="L16" s="11">
        <f>MIN(I2:I21)</f>
        <v>349</v>
      </c>
    </row>
    <row r="17" spans="2:12" x14ac:dyDescent="0.3">
      <c r="B17" s="4" t="s">
        <v>17</v>
      </c>
      <c r="C17" s="4" t="s">
        <v>15</v>
      </c>
      <c r="D17" s="4" t="s">
        <v>163</v>
      </c>
      <c r="E17" s="4">
        <v>4</v>
      </c>
      <c r="F17" s="9">
        <v>4995</v>
      </c>
      <c r="G17" s="5">
        <v>0.05</v>
      </c>
      <c r="H17" s="4" t="s">
        <v>19</v>
      </c>
      <c r="I17" s="11">
        <f t="shared" si="0"/>
        <v>18981</v>
      </c>
    </row>
    <row r="18" spans="2:12" x14ac:dyDescent="0.3">
      <c r="B18" s="4" t="s">
        <v>7</v>
      </c>
      <c r="C18" s="4" t="s">
        <v>8</v>
      </c>
      <c r="D18" s="4" t="s">
        <v>12</v>
      </c>
      <c r="E18" s="4">
        <v>8</v>
      </c>
      <c r="F18" s="9">
        <v>349</v>
      </c>
      <c r="G18" s="5">
        <v>0.05</v>
      </c>
      <c r="H18" s="4" t="s">
        <v>13</v>
      </c>
      <c r="I18" s="11">
        <f t="shared" si="0"/>
        <v>2652.4</v>
      </c>
      <c r="L18" s="2" t="s">
        <v>55</v>
      </c>
    </row>
    <row r="19" spans="2:12" x14ac:dyDescent="0.3">
      <c r="B19" s="4" t="s">
        <v>10</v>
      </c>
      <c r="C19" s="4" t="s">
        <v>20</v>
      </c>
      <c r="D19" s="4" t="s">
        <v>16</v>
      </c>
      <c r="E19" s="4">
        <v>1</v>
      </c>
      <c r="F19" s="9">
        <v>1799</v>
      </c>
      <c r="G19" s="5">
        <v>0</v>
      </c>
      <c r="H19" s="4" t="s">
        <v>9</v>
      </c>
      <c r="I19" s="11">
        <f t="shared" si="0"/>
        <v>1799</v>
      </c>
      <c r="L19" s="6">
        <f>COUNTA(D2:D21)</f>
        <v>20</v>
      </c>
    </row>
    <row r="20" spans="2:12" x14ac:dyDescent="0.3">
      <c r="B20" s="4" t="s">
        <v>14</v>
      </c>
      <c r="C20" s="4" t="s">
        <v>15</v>
      </c>
      <c r="D20" s="4" t="s">
        <v>18</v>
      </c>
      <c r="E20" s="4">
        <v>6</v>
      </c>
      <c r="F20" s="9">
        <v>499</v>
      </c>
      <c r="G20" s="5">
        <v>0.15</v>
      </c>
      <c r="H20" s="4" t="s">
        <v>13</v>
      </c>
      <c r="I20" s="11">
        <f t="shared" si="0"/>
        <v>2544.9</v>
      </c>
    </row>
    <row r="21" spans="2:12" x14ac:dyDescent="0.3">
      <c r="B21" s="4" t="s">
        <v>17</v>
      </c>
      <c r="C21" s="4" t="s">
        <v>11</v>
      </c>
      <c r="D21" s="4" t="s">
        <v>12</v>
      </c>
      <c r="E21" s="4">
        <v>1</v>
      </c>
      <c r="F21" s="9">
        <v>349</v>
      </c>
      <c r="G21" s="5">
        <v>0</v>
      </c>
      <c r="H21" s="4" t="s">
        <v>9</v>
      </c>
      <c r="I21" s="11">
        <f t="shared" si="0"/>
        <v>349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F0238-DD39-481B-96F0-67254EB8D2C5}">
  <sheetPr>
    <tabColor rgb="FFFF0000"/>
  </sheetPr>
  <dimension ref="A1:L48"/>
  <sheetViews>
    <sheetView zoomScale="130" zoomScaleNormal="130" workbookViewId="0">
      <selection activeCell="L4" sqref="L4"/>
    </sheetView>
  </sheetViews>
  <sheetFormatPr defaultRowHeight="14.4" x14ac:dyDescent="0.3"/>
  <cols>
    <col min="1" max="1" width="15" customWidth="1"/>
    <col min="2" max="2" width="25.44140625" bestFit="1" customWidth="1"/>
    <col min="3" max="3" width="11.21875" customWidth="1"/>
    <col min="4" max="4" width="11" customWidth="1"/>
    <col min="5" max="5" width="11.33203125" customWidth="1"/>
    <col min="6" max="6" width="11.77734375" customWidth="1"/>
    <col min="7" max="7" width="12.77734375" customWidth="1"/>
    <col min="10" max="10" width="16" customWidth="1"/>
    <col min="11" max="11" width="14.88671875" customWidth="1"/>
    <col min="12" max="12" width="16.21875" customWidth="1"/>
    <col min="13" max="13" width="20.88671875" customWidth="1"/>
  </cols>
  <sheetData>
    <row r="1" spans="1:12" x14ac:dyDescent="0.3">
      <c r="A1" s="2" t="s">
        <v>45</v>
      </c>
      <c r="B1" s="2" t="s">
        <v>46</v>
      </c>
      <c r="C1" s="2" t="s">
        <v>47</v>
      </c>
      <c r="D1" s="2" t="s">
        <v>48</v>
      </c>
      <c r="E1" s="2" t="s">
        <v>49</v>
      </c>
      <c r="F1" s="2" t="s">
        <v>50</v>
      </c>
      <c r="G1" s="2" t="s">
        <v>167</v>
      </c>
    </row>
    <row r="2" spans="1:12" x14ac:dyDescent="0.3">
      <c r="A2" s="4" t="s">
        <v>76</v>
      </c>
      <c r="B2" s="4" t="s">
        <v>77</v>
      </c>
      <c r="C2" s="9">
        <v>600.6</v>
      </c>
      <c r="D2" s="9">
        <v>973.05</v>
      </c>
      <c r="E2" s="4">
        <v>43</v>
      </c>
      <c r="F2" s="4">
        <v>2</v>
      </c>
      <c r="G2" s="6" t="str">
        <f>IF(E2&lt;F2,"Ja","")</f>
        <v/>
      </c>
    </row>
    <row r="3" spans="1:12" x14ac:dyDescent="0.3">
      <c r="A3" s="4" t="s">
        <v>132</v>
      </c>
      <c r="B3" s="4" t="s">
        <v>133</v>
      </c>
      <c r="C3" s="9">
        <v>550.79999999999995</v>
      </c>
      <c r="D3" s="9">
        <v>912.33</v>
      </c>
      <c r="E3" s="4">
        <v>21</v>
      </c>
      <c r="F3" s="4">
        <v>2</v>
      </c>
      <c r="G3" s="6" t="str">
        <f t="shared" ref="G3:G48" si="0">IF(E3&lt;F3,"Ja","")</f>
        <v/>
      </c>
      <c r="J3" s="2" t="s">
        <v>45</v>
      </c>
      <c r="K3" s="2" t="s">
        <v>48</v>
      </c>
      <c r="L3" s="2" t="s">
        <v>160</v>
      </c>
    </row>
    <row r="4" spans="1:12" x14ac:dyDescent="0.3">
      <c r="A4" s="4" t="s">
        <v>140</v>
      </c>
      <c r="B4" s="4" t="s">
        <v>141</v>
      </c>
      <c r="C4" s="9">
        <v>2989.12</v>
      </c>
      <c r="D4" s="9">
        <v>7374.7</v>
      </c>
      <c r="E4" s="4">
        <v>14</v>
      </c>
      <c r="F4" s="4">
        <v>5</v>
      </c>
      <c r="G4" s="6" t="str">
        <f t="shared" si="0"/>
        <v/>
      </c>
      <c r="J4" s="6" t="s">
        <v>124</v>
      </c>
      <c r="K4" s="11">
        <f>_xlfn.XLOOKUP(J4,A2:A48,D2:D48)</f>
        <v>11820.47</v>
      </c>
      <c r="L4" s="11">
        <f>_xlfn.XLOOKUP(J4,A2:A48,E2:E48)*K4</f>
        <v>378255.04</v>
      </c>
    </row>
    <row r="5" spans="1:12" x14ac:dyDescent="0.3">
      <c r="A5" s="4" t="s">
        <v>122</v>
      </c>
      <c r="B5" s="4" t="s">
        <v>123</v>
      </c>
      <c r="C5" s="9">
        <v>1559.08</v>
      </c>
      <c r="D5" s="9">
        <v>2563.9899999999998</v>
      </c>
      <c r="E5" s="4">
        <v>24</v>
      </c>
      <c r="F5" s="4">
        <v>2</v>
      </c>
      <c r="G5" s="6" t="str">
        <f t="shared" si="0"/>
        <v/>
      </c>
    </row>
    <row r="6" spans="1:12" x14ac:dyDescent="0.3">
      <c r="A6" s="4" t="s">
        <v>84</v>
      </c>
      <c r="B6" s="4" t="s">
        <v>85</v>
      </c>
      <c r="C6" s="9">
        <v>3027.06</v>
      </c>
      <c r="D6" s="9">
        <v>4661.1000000000004</v>
      </c>
      <c r="E6" s="4">
        <v>19</v>
      </c>
      <c r="F6" s="4">
        <v>11</v>
      </c>
      <c r="G6" s="6" t="str">
        <f t="shared" si="0"/>
        <v/>
      </c>
    </row>
    <row r="7" spans="1:12" x14ac:dyDescent="0.3">
      <c r="A7" s="4" t="s">
        <v>136</v>
      </c>
      <c r="B7" s="4" t="s">
        <v>137</v>
      </c>
      <c r="C7" s="9">
        <v>1908.28</v>
      </c>
      <c r="D7" s="9">
        <v>3018.99</v>
      </c>
      <c r="E7" s="4">
        <v>30</v>
      </c>
      <c r="F7" s="4">
        <v>4</v>
      </c>
      <c r="G7" s="6" t="str">
        <f t="shared" si="0"/>
        <v/>
      </c>
    </row>
    <row r="8" spans="1:12" x14ac:dyDescent="0.3">
      <c r="A8" s="4" t="s">
        <v>124</v>
      </c>
      <c r="B8" s="4" t="s">
        <v>125</v>
      </c>
      <c r="C8" s="9">
        <v>4734.1000000000004</v>
      </c>
      <c r="D8" s="9">
        <v>11820.47</v>
      </c>
      <c r="E8" s="4">
        <v>32</v>
      </c>
      <c r="F8" s="4">
        <v>13</v>
      </c>
      <c r="G8" s="6" t="str">
        <f t="shared" si="0"/>
        <v/>
      </c>
    </row>
    <row r="9" spans="1:12" x14ac:dyDescent="0.3">
      <c r="A9" s="4" t="s">
        <v>138</v>
      </c>
      <c r="B9" s="4" t="s">
        <v>139</v>
      </c>
      <c r="C9" s="9">
        <v>3776.42</v>
      </c>
      <c r="D9" s="9">
        <v>6284.88</v>
      </c>
      <c r="E9" s="4">
        <v>32</v>
      </c>
      <c r="F9" s="4">
        <v>11</v>
      </c>
      <c r="G9" s="6" t="str">
        <f t="shared" si="0"/>
        <v/>
      </c>
    </row>
    <row r="10" spans="1:12" x14ac:dyDescent="0.3">
      <c r="A10" s="4" t="s">
        <v>78</v>
      </c>
      <c r="B10" s="4" t="s">
        <v>79</v>
      </c>
      <c r="C10" s="9">
        <v>101.8</v>
      </c>
      <c r="D10" s="9">
        <v>220.35</v>
      </c>
      <c r="E10" s="4">
        <v>49</v>
      </c>
      <c r="F10" s="4">
        <v>14</v>
      </c>
      <c r="G10" s="6" t="str">
        <f t="shared" si="0"/>
        <v/>
      </c>
    </row>
    <row r="11" spans="1:12" x14ac:dyDescent="0.3">
      <c r="A11" s="4" t="s">
        <v>142</v>
      </c>
      <c r="B11" s="4" t="s">
        <v>143</v>
      </c>
      <c r="C11" s="9">
        <v>4882.1400000000003</v>
      </c>
      <c r="D11" s="9">
        <v>8931.93</v>
      </c>
      <c r="E11" s="4">
        <v>11</v>
      </c>
      <c r="F11" s="4">
        <v>12</v>
      </c>
      <c r="G11" s="6" t="str">
        <f t="shared" si="0"/>
        <v>Ja</v>
      </c>
    </row>
    <row r="12" spans="1:12" x14ac:dyDescent="0.3">
      <c r="A12" s="4" t="s">
        <v>144</v>
      </c>
      <c r="B12" s="4" t="s">
        <v>145</v>
      </c>
      <c r="C12" s="9">
        <v>313.98</v>
      </c>
      <c r="D12" s="9">
        <v>573.91999999999996</v>
      </c>
      <c r="E12" s="4">
        <v>27</v>
      </c>
      <c r="F12" s="4">
        <v>7</v>
      </c>
      <c r="G12" s="6" t="str">
        <f t="shared" si="0"/>
        <v/>
      </c>
    </row>
    <row r="13" spans="1:12" x14ac:dyDescent="0.3">
      <c r="A13" s="4" t="s">
        <v>102</v>
      </c>
      <c r="B13" s="4" t="s">
        <v>103</v>
      </c>
      <c r="C13" s="9">
        <v>1061.29</v>
      </c>
      <c r="D13" s="9">
        <v>2385.75</v>
      </c>
      <c r="E13" s="4">
        <v>16</v>
      </c>
      <c r="F13" s="4">
        <v>6</v>
      </c>
      <c r="G13" s="6" t="str">
        <f t="shared" si="0"/>
        <v/>
      </c>
    </row>
    <row r="14" spans="1:12" x14ac:dyDescent="0.3">
      <c r="A14" s="4" t="s">
        <v>110</v>
      </c>
      <c r="B14" s="4" t="s">
        <v>111</v>
      </c>
      <c r="C14" s="9">
        <v>4174.82</v>
      </c>
      <c r="D14" s="9">
        <v>5556.78</v>
      </c>
      <c r="E14" s="4">
        <v>24</v>
      </c>
      <c r="F14" s="4">
        <v>13</v>
      </c>
      <c r="G14" s="6" t="str">
        <f t="shared" si="0"/>
        <v/>
      </c>
    </row>
    <row r="15" spans="1:12" x14ac:dyDescent="0.3">
      <c r="A15" s="4" t="s">
        <v>152</v>
      </c>
      <c r="B15" s="4" t="s">
        <v>153</v>
      </c>
      <c r="C15" s="9">
        <v>2530.58</v>
      </c>
      <c r="D15" s="9">
        <v>3437.71</v>
      </c>
      <c r="E15" s="4">
        <v>17</v>
      </c>
      <c r="F15" s="4">
        <v>14</v>
      </c>
      <c r="G15" s="6" t="str">
        <f t="shared" si="0"/>
        <v/>
      </c>
    </row>
    <row r="16" spans="1:12" x14ac:dyDescent="0.3">
      <c r="A16" s="4" t="s">
        <v>154</v>
      </c>
      <c r="B16" s="4" t="s">
        <v>155</v>
      </c>
      <c r="C16" s="9">
        <v>1045.79</v>
      </c>
      <c r="D16" s="9">
        <v>1776.15</v>
      </c>
      <c r="E16" s="4">
        <v>43</v>
      </c>
      <c r="F16" s="4">
        <v>8</v>
      </c>
      <c r="G16" s="6" t="str">
        <f t="shared" si="0"/>
        <v/>
      </c>
    </row>
    <row r="17" spans="1:7" x14ac:dyDescent="0.3">
      <c r="A17" s="4" t="s">
        <v>104</v>
      </c>
      <c r="B17" s="4" t="s">
        <v>105</v>
      </c>
      <c r="C17" s="9">
        <v>595.39</v>
      </c>
      <c r="D17" s="9">
        <v>833.88</v>
      </c>
      <c r="E17" s="4">
        <v>22</v>
      </c>
      <c r="F17" s="4">
        <v>12</v>
      </c>
      <c r="G17" s="6" t="str">
        <f t="shared" si="0"/>
        <v/>
      </c>
    </row>
    <row r="18" spans="1:7" x14ac:dyDescent="0.3">
      <c r="A18" s="4" t="s">
        <v>126</v>
      </c>
      <c r="B18" s="4" t="s">
        <v>127</v>
      </c>
      <c r="C18" s="9">
        <v>917.78</v>
      </c>
      <c r="D18" s="9">
        <v>1801.62</v>
      </c>
      <c r="E18" s="4">
        <v>36</v>
      </c>
      <c r="F18" s="4">
        <v>2</v>
      </c>
      <c r="G18" s="6" t="str">
        <f t="shared" si="0"/>
        <v/>
      </c>
    </row>
    <row r="19" spans="1:7" x14ac:dyDescent="0.3">
      <c r="A19" s="4" t="s">
        <v>90</v>
      </c>
      <c r="B19" s="4" t="s">
        <v>91</v>
      </c>
      <c r="C19" s="9">
        <v>918.91</v>
      </c>
      <c r="D19" s="9">
        <v>1880.39</v>
      </c>
      <c r="E19" s="4">
        <v>13</v>
      </c>
      <c r="F19" s="4">
        <v>5</v>
      </c>
      <c r="G19" s="6" t="str">
        <f t="shared" si="0"/>
        <v/>
      </c>
    </row>
    <row r="20" spans="1:7" x14ac:dyDescent="0.3">
      <c r="A20" s="4" t="s">
        <v>112</v>
      </c>
      <c r="B20" s="4" t="s">
        <v>113</v>
      </c>
      <c r="C20" s="9">
        <v>1208.25</v>
      </c>
      <c r="D20" s="9">
        <v>2704.3</v>
      </c>
      <c r="E20" s="4">
        <v>34</v>
      </c>
      <c r="F20" s="4">
        <v>14</v>
      </c>
      <c r="G20" s="6" t="str">
        <f t="shared" si="0"/>
        <v/>
      </c>
    </row>
    <row r="21" spans="1:7" x14ac:dyDescent="0.3">
      <c r="A21" s="4" t="s">
        <v>120</v>
      </c>
      <c r="B21" s="4" t="s">
        <v>121</v>
      </c>
      <c r="C21" s="9">
        <v>2093.73</v>
      </c>
      <c r="D21" s="9">
        <v>5035.41</v>
      </c>
      <c r="E21" s="4">
        <v>22</v>
      </c>
      <c r="F21" s="4">
        <v>5</v>
      </c>
      <c r="G21" s="6" t="str">
        <f t="shared" si="0"/>
        <v/>
      </c>
    </row>
    <row r="22" spans="1:7" x14ac:dyDescent="0.3">
      <c r="A22" s="4" t="s">
        <v>66</v>
      </c>
      <c r="B22" s="4" t="s">
        <v>67</v>
      </c>
      <c r="C22" s="9">
        <v>4464.7</v>
      </c>
      <c r="D22" s="9">
        <v>9972.65</v>
      </c>
      <c r="E22" s="4">
        <v>15</v>
      </c>
      <c r="F22" s="4">
        <v>12</v>
      </c>
      <c r="G22" s="6" t="str">
        <f t="shared" si="0"/>
        <v/>
      </c>
    </row>
    <row r="23" spans="1:7" x14ac:dyDescent="0.3">
      <c r="A23" s="4" t="s">
        <v>100</v>
      </c>
      <c r="B23" s="4" t="s">
        <v>101</v>
      </c>
      <c r="C23" s="9">
        <v>1726.17</v>
      </c>
      <c r="D23" s="9">
        <v>3211.14</v>
      </c>
      <c r="E23" s="4">
        <v>40</v>
      </c>
      <c r="F23" s="4">
        <v>3</v>
      </c>
      <c r="G23" s="6" t="str">
        <f t="shared" si="0"/>
        <v/>
      </c>
    </row>
    <row r="24" spans="1:7" x14ac:dyDescent="0.3">
      <c r="A24" s="4" t="s">
        <v>156</v>
      </c>
      <c r="B24" s="4" t="s">
        <v>157</v>
      </c>
      <c r="C24" s="9">
        <v>1915.99</v>
      </c>
      <c r="D24" s="9">
        <v>4562.2</v>
      </c>
      <c r="E24" s="4">
        <v>39</v>
      </c>
      <c r="F24" s="4">
        <v>10</v>
      </c>
      <c r="G24" s="6" t="str">
        <f t="shared" si="0"/>
        <v/>
      </c>
    </row>
    <row r="25" spans="1:7" x14ac:dyDescent="0.3">
      <c r="A25" s="4" t="s">
        <v>158</v>
      </c>
      <c r="B25" s="4" t="s">
        <v>159</v>
      </c>
      <c r="C25" s="9">
        <v>2273.39</v>
      </c>
      <c r="D25" s="9">
        <v>4391.01</v>
      </c>
      <c r="E25" s="4">
        <v>33</v>
      </c>
      <c r="F25" s="4">
        <v>2</v>
      </c>
      <c r="G25" s="6" t="str">
        <f t="shared" si="0"/>
        <v/>
      </c>
    </row>
    <row r="26" spans="1:7" x14ac:dyDescent="0.3">
      <c r="A26" s="4" t="s">
        <v>134</v>
      </c>
      <c r="B26" s="4" t="s">
        <v>135</v>
      </c>
      <c r="C26" s="9">
        <v>74.510000000000005</v>
      </c>
      <c r="D26" s="9">
        <v>116</v>
      </c>
      <c r="E26" s="4">
        <v>36</v>
      </c>
      <c r="F26" s="4">
        <v>4</v>
      </c>
      <c r="G26" s="6" t="str">
        <f t="shared" si="0"/>
        <v/>
      </c>
    </row>
    <row r="27" spans="1:7" x14ac:dyDescent="0.3">
      <c r="A27" s="4" t="s">
        <v>98</v>
      </c>
      <c r="B27" s="4" t="s">
        <v>99</v>
      </c>
      <c r="C27" s="9">
        <v>1492.68</v>
      </c>
      <c r="D27" s="9">
        <v>3667.69</v>
      </c>
      <c r="E27" s="4">
        <v>6</v>
      </c>
      <c r="F27" s="4">
        <v>8</v>
      </c>
      <c r="G27" s="6" t="str">
        <f t="shared" si="0"/>
        <v>Ja</v>
      </c>
    </row>
    <row r="28" spans="1:7" x14ac:dyDescent="0.3">
      <c r="A28" s="4" t="s">
        <v>106</v>
      </c>
      <c r="B28" s="4" t="s">
        <v>107</v>
      </c>
      <c r="C28" s="9">
        <v>3823.38</v>
      </c>
      <c r="D28" s="9">
        <v>6277.39</v>
      </c>
      <c r="E28" s="4">
        <v>46</v>
      </c>
      <c r="F28" s="4">
        <v>3</v>
      </c>
      <c r="G28" s="6" t="str">
        <f t="shared" si="0"/>
        <v/>
      </c>
    </row>
    <row r="29" spans="1:7" x14ac:dyDescent="0.3">
      <c r="A29" s="4" t="s">
        <v>148</v>
      </c>
      <c r="B29" s="4" t="s">
        <v>149</v>
      </c>
      <c r="C29" s="9">
        <v>660.76</v>
      </c>
      <c r="D29" s="9">
        <v>1101.53</v>
      </c>
      <c r="E29" s="4">
        <v>12</v>
      </c>
      <c r="F29" s="4">
        <v>15</v>
      </c>
      <c r="G29" s="6" t="str">
        <f t="shared" si="0"/>
        <v>Ja</v>
      </c>
    </row>
    <row r="30" spans="1:7" x14ac:dyDescent="0.3">
      <c r="A30" s="4" t="s">
        <v>88</v>
      </c>
      <c r="B30" s="4" t="s">
        <v>89</v>
      </c>
      <c r="C30" s="9">
        <v>4374.4799999999996</v>
      </c>
      <c r="D30" s="9">
        <v>9139.36</v>
      </c>
      <c r="E30" s="4">
        <v>10</v>
      </c>
      <c r="F30" s="4">
        <v>14</v>
      </c>
      <c r="G30" s="6" t="str">
        <f t="shared" si="0"/>
        <v>Ja</v>
      </c>
    </row>
    <row r="31" spans="1:7" x14ac:dyDescent="0.3">
      <c r="A31" s="4" t="s">
        <v>86</v>
      </c>
      <c r="B31" s="4" t="s">
        <v>87</v>
      </c>
      <c r="C31" s="9">
        <v>2986.21</v>
      </c>
      <c r="D31" s="9">
        <v>6571.12</v>
      </c>
      <c r="E31" s="4">
        <v>48</v>
      </c>
      <c r="F31" s="4">
        <v>10</v>
      </c>
      <c r="G31" s="6" t="str">
        <f t="shared" si="0"/>
        <v/>
      </c>
    </row>
    <row r="32" spans="1:7" x14ac:dyDescent="0.3">
      <c r="A32" s="4" t="s">
        <v>72</v>
      </c>
      <c r="B32" s="4" t="s">
        <v>73</v>
      </c>
      <c r="C32" s="9">
        <v>632.09</v>
      </c>
      <c r="D32" s="9">
        <v>913.01</v>
      </c>
      <c r="E32" s="4">
        <v>31</v>
      </c>
      <c r="F32" s="4">
        <v>8</v>
      </c>
      <c r="G32" s="6" t="str">
        <f t="shared" si="0"/>
        <v/>
      </c>
    </row>
    <row r="33" spans="1:7" x14ac:dyDescent="0.3">
      <c r="A33" s="4" t="s">
        <v>92</v>
      </c>
      <c r="B33" s="4" t="s">
        <v>93</v>
      </c>
      <c r="C33" s="9">
        <v>4491.71</v>
      </c>
      <c r="D33" s="9">
        <v>11163.74</v>
      </c>
      <c r="E33" s="4">
        <v>35</v>
      </c>
      <c r="F33" s="4">
        <v>9</v>
      </c>
      <c r="G33" s="6" t="str">
        <f t="shared" si="0"/>
        <v/>
      </c>
    </row>
    <row r="34" spans="1:7" x14ac:dyDescent="0.3">
      <c r="A34" s="4" t="s">
        <v>82</v>
      </c>
      <c r="B34" s="4" t="s">
        <v>83</v>
      </c>
      <c r="C34" s="9">
        <v>164.73</v>
      </c>
      <c r="D34" s="9">
        <v>223.73</v>
      </c>
      <c r="E34" s="4">
        <v>21</v>
      </c>
      <c r="F34" s="4">
        <v>2</v>
      </c>
      <c r="G34" s="6" t="str">
        <f t="shared" si="0"/>
        <v/>
      </c>
    </row>
    <row r="35" spans="1:7" x14ac:dyDescent="0.3">
      <c r="A35" s="4" t="s">
        <v>146</v>
      </c>
      <c r="B35" s="4" t="s">
        <v>147</v>
      </c>
      <c r="C35" s="9">
        <v>476.94</v>
      </c>
      <c r="D35" s="9">
        <v>810.32</v>
      </c>
      <c r="E35" s="4">
        <v>27</v>
      </c>
      <c r="F35" s="4">
        <v>10</v>
      </c>
      <c r="G35" s="6" t="str">
        <f t="shared" si="0"/>
        <v/>
      </c>
    </row>
    <row r="36" spans="1:7" x14ac:dyDescent="0.3">
      <c r="A36" s="4" t="s">
        <v>80</v>
      </c>
      <c r="B36" s="4" t="s">
        <v>81</v>
      </c>
      <c r="C36" s="9">
        <v>453.95</v>
      </c>
      <c r="D36" s="9">
        <v>1068.82</v>
      </c>
      <c r="E36" s="4">
        <v>33</v>
      </c>
      <c r="F36" s="4">
        <v>7</v>
      </c>
      <c r="G36" s="6" t="str">
        <f t="shared" si="0"/>
        <v/>
      </c>
    </row>
    <row r="37" spans="1:7" x14ac:dyDescent="0.3">
      <c r="A37" s="4" t="s">
        <v>130</v>
      </c>
      <c r="B37" s="4" t="s">
        <v>131</v>
      </c>
      <c r="C37" s="9">
        <v>3226.72</v>
      </c>
      <c r="D37" s="9">
        <v>7011.68</v>
      </c>
      <c r="E37" s="4">
        <v>8</v>
      </c>
      <c r="F37" s="4">
        <v>14</v>
      </c>
      <c r="G37" s="6" t="str">
        <f t="shared" si="0"/>
        <v>Ja</v>
      </c>
    </row>
    <row r="38" spans="1:7" x14ac:dyDescent="0.3">
      <c r="A38" s="4" t="s">
        <v>94</v>
      </c>
      <c r="B38" s="4" t="s">
        <v>95</v>
      </c>
      <c r="C38" s="9">
        <v>2049.41</v>
      </c>
      <c r="D38" s="9">
        <v>4401.71</v>
      </c>
      <c r="E38" s="4">
        <v>24</v>
      </c>
      <c r="F38" s="4">
        <v>13</v>
      </c>
      <c r="G38" s="6" t="str">
        <f t="shared" si="0"/>
        <v/>
      </c>
    </row>
    <row r="39" spans="1:7" x14ac:dyDescent="0.3">
      <c r="A39" s="4" t="s">
        <v>150</v>
      </c>
      <c r="B39" s="4" t="s">
        <v>151</v>
      </c>
      <c r="C39" s="9">
        <v>2895.53</v>
      </c>
      <c r="D39" s="9">
        <v>4184.78</v>
      </c>
      <c r="E39" s="4">
        <v>40</v>
      </c>
      <c r="F39" s="4">
        <v>9</v>
      </c>
      <c r="G39" s="6" t="str">
        <f t="shared" si="0"/>
        <v/>
      </c>
    </row>
    <row r="40" spans="1:7" x14ac:dyDescent="0.3">
      <c r="A40" s="4" t="s">
        <v>118</v>
      </c>
      <c r="B40" s="4" t="s">
        <v>119</v>
      </c>
      <c r="C40" s="9">
        <v>4214.3100000000004</v>
      </c>
      <c r="D40" s="9">
        <v>9839.31</v>
      </c>
      <c r="E40" s="4">
        <v>40</v>
      </c>
      <c r="F40" s="4">
        <v>3</v>
      </c>
      <c r="G40" s="6" t="str">
        <f t="shared" si="0"/>
        <v/>
      </c>
    </row>
    <row r="41" spans="1:7" x14ac:dyDescent="0.3">
      <c r="A41" s="4" t="s">
        <v>116</v>
      </c>
      <c r="B41" s="4" t="s">
        <v>117</v>
      </c>
      <c r="C41" s="9">
        <v>52.88</v>
      </c>
      <c r="D41" s="9">
        <v>94.08</v>
      </c>
      <c r="E41" s="4">
        <v>24</v>
      </c>
      <c r="F41" s="4">
        <v>2</v>
      </c>
      <c r="G41" s="6" t="str">
        <f t="shared" si="0"/>
        <v/>
      </c>
    </row>
    <row r="42" spans="1:7" x14ac:dyDescent="0.3">
      <c r="A42" s="4" t="s">
        <v>114</v>
      </c>
      <c r="B42" s="4" t="s">
        <v>115</v>
      </c>
      <c r="C42" s="9">
        <v>4097.1000000000004</v>
      </c>
      <c r="D42" s="9">
        <v>9278.24</v>
      </c>
      <c r="E42" s="4">
        <v>39</v>
      </c>
      <c r="F42" s="4">
        <v>13</v>
      </c>
      <c r="G42" s="6" t="str">
        <f t="shared" si="0"/>
        <v/>
      </c>
    </row>
    <row r="43" spans="1:7" x14ac:dyDescent="0.3">
      <c r="A43" s="4" t="s">
        <v>74</v>
      </c>
      <c r="B43" s="4" t="s">
        <v>75</v>
      </c>
      <c r="C43" s="9">
        <v>1720.76</v>
      </c>
      <c r="D43" s="9">
        <v>2515.14</v>
      </c>
      <c r="E43" s="4">
        <v>23</v>
      </c>
      <c r="F43" s="4">
        <v>10</v>
      </c>
      <c r="G43" s="6" t="str">
        <f t="shared" si="0"/>
        <v/>
      </c>
    </row>
    <row r="44" spans="1:7" x14ac:dyDescent="0.3">
      <c r="A44" s="4" t="s">
        <v>68</v>
      </c>
      <c r="B44" s="4" t="s">
        <v>69</v>
      </c>
      <c r="C44" s="9">
        <v>663.61</v>
      </c>
      <c r="D44" s="9">
        <v>1385.19</v>
      </c>
      <c r="E44" s="4">
        <v>8</v>
      </c>
      <c r="F44" s="4">
        <v>8</v>
      </c>
      <c r="G44" s="6" t="str">
        <f t="shared" si="0"/>
        <v/>
      </c>
    </row>
    <row r="45" spans="1:7" x14ac:dyDescent="0.3">
      <c r="A45" s="4" t="s">
        <v>128</v>
      </c>
      <c r="B45" s="4" t="s">
        <v>129</v>
      </c>
      <c r="C45" s="9">
        <v>983.72</v>
      </c>
      <c r="D45" s="9">
        <v>1390.46</v>
      </c>
      <c r="E45" s="4">
        <v>11</v>
      </c>
      <c r="F45" s="4">
        <v>15</v>
      </c>
      <c r="G45" s="6" t="str">
        <f t="shared" si="0"/>
        <v>Ja</v>
      </c>
    </row>
    <row r="46" spans="1:7" x14ac:dyDescent="0.3">
      <c r="A46" s="4" t="s">
        <v>96</v>
      </c>
      <c r="B46" s="4" t="s">
        <v>97</v>
      </c>
      <c r="C46" s="9">
        <v>2294.25</v>
      </c>
      <c r="D46" s="9">
        <v>5265.18</v>
      </c>
      <c r="E46" s="4">
        <v>33</v>
      </c>
      <c r="F46" s="4">
        <v>15</v>
      </c>
      <c r="G46" s="6" t="str">
        <f t="shared" si="0"/>
        <v/>
      </c>
    </row>
    <row r="47" spans="1:7" x14ac:dyDescent="0.3">
      <c r="A47" s="4" t="s">
        <v>108</v>
      </c>
      <c r="B47" s="4" t="s">
        <v>109</v>
      </c>
      <c r="C47" s="9">
        <v>3766.53</v>
      </c>
      <c r="D47" s="9">
        <v>8789.64</v>
      </c>
      <c r="E47" s="4">
        <v>16</v>
      </c>
      <c r="F47" s="4">
        <v>3</v>
      </c>
      <c r="G47" s="6" t="str">
        <f t="shared" si="0"/>
        <v/>
      </c>
    </row>
    <row r="48" spans="1:7" x14ac:dyDescent="0.3">
      <c r="A48" s="4" t="s">
        <v>70</v>
      </c>
      <c r="B48" s="4" t="s">
        <v>71</v>
      </c>
      <c r="C48" s="9">
        <v>1537.81</v>
      </c>
      <c r="D48" s="9">
        <v>3310.67</v>
      </c>
      <c r="E48" s="4">
        <v>37</v>
      </c>
      <c r="F48" s="4">
        <v>15</v>
      </c>
      <c r="G48" s="6" t="str">
        <f t="shared" si="0"/>
        <v/>
      </c>
    </row>
  </sheetData>
  <dataValidations count="1">
    <dataValidation type="list" allowBlank="1" showInputMessage="1" showErrorMessage="1" sqref="J4" xr:uid="{80CA5E45-BBA2-42C3-AB3B-3E2A54CC3DF5}">
      <formula1>$A$2:$A$48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7BDFB-354D-42DA-B863-09005CC89267}">
  <sheetPr>
    <tabColor rgb="FFFF0000"/>
  </sheetPr>
  <dimension ref="B1:L21"/>
  <sheetViews>
    <sheetView zoomScale="145" zoomScaleNormal="145" workbookViewId="0">
      <selection activeCell="L10" sqref="L10"/>
    </sheetView>
  </sheetViews>
  <sheetFormatPr defaultRowHeight="14.4" x14ac:dyDescent="0.3"/>
  <cols>
    <col min="1" max="1" width="3.88671875" customWidth="1"/>
    <col min="2" max="2" width="13.109375" customWidth="1"/>
    <col min="3" max="3" width="9.6640625" customWidth="1"/>
    <col min="4" max="4" width="10.6640625" bestFit="1" customWidth="1"/>
    <col min="5" max="5" width="14.6640625" customWidth="1"/>
    <col min="6" max="6" width="6.6640625" customWidth="1"/>
    <col min="7" max="7" width="23" customWidth="1"/>
    <col min="8" max="9" width="10" customWidth="1"/>
    <col min="10" max="10" width="11.6640625" customWidth="1"/>
    <col min="11" max="12" width="13.5546875" bestFit="1" customWidth="1"/>
  </cols>
  <sheetData>
    <row r="1" spans="2:12" x14ac:dyDescent="0.3"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62</v>
      </c>
      <c r="I1" s="2" t="s">
        <v>63</v>
      </c>
      <c r="J1" s="2" t="s">
        <v>65</v>
      </c>
      <c r="K1" s="2" t="s">
        <v>161</v>
      </c>
      <c r="L1" s="2" t="s">
        <v>162</v>
      </c>
    </row>
    <row r="2" spans="2:12" x14ac:dyDescent="0.3">
      <c r="B2" s="3" t="s">
        <v>28</v>
      </c>
      <c r="C2" s="4" t="s">
        <v>29</v>
      </c>
      <c r="D2" s="3">
        <v>44634</v>
      </c>
      <c r="E2" s="4" t="s">
        <v>30</v>
      </c>
      <c r="F2" s="4"/>
      <c r="G2" s="4" t="s">
        <v>31</v>
      </c>
      <c r="H2" s="6" t="str">
        <f>_xlfn.TEXTBEFORE(B2," ")</f>
        <v>Anna</v>
      </c>
      <c r="I2" s="6" t="str">
        <f>_xlfn.TEXTAFTER(B2," ")</f>
        <v>Berg</v>
      </c>
      <c r="J2" s="6" t="str">
        <f>IF(F2="x","Chef","Medarbetare")</f>
        <v>Medarbetare</v>
      </c>
      <c r="K2" s="6">
        <f ca="1">DATEDIF(D2,TODAY(),"y")</f>
        <v>3</v>
      </c>
      <c r="L2" s="10">
        <f ca="1">YEARFRAC(D2,TODAY())</f>
        <v>3.838888888888889</v>
      </c>
    </row>
    <row r="3" spans="2:12" x14ac:dyDescent="0.3">
      <c r="B3" s="3" t="s">
        <v>32</v>
      </c>
      <c r="C3" s="4" t="s">
        <v>33</v>
      </c>
      <c r="D3" s="3">
        <v>44440</v>
      </c>
      <c r="E3" s="4" t="s">
        <v>30</v>
      </c>
      <c r="F3" s="4"/>
      <c r="G3" s="4" t="s">
        <v>34</v>
      </c>
      <c r="H3" s="6" t="str">
        <f t="shared" ref="H3:H7" si="0">_xlfn.TEXTBEFORE(B3," ")</f>
        <v>Erik</v>
      </c>
      <c r="I3" s="6" t="str">
        <f t="shared" ref="I3:I7" si="1">_xlfn.TEXTAFTER(B3," ")</f>
        <v>Lund</v>
      </c>
      <c r="J3" s="6" t="str">
        <f t="shared" ref="J3:J7" si="2">IF(F3="x","Chef","Medarbetare")</f>
        <v>Medarbetare</v>
      </c>
      <c r="K3" s="6">
        <f t="shared" ref="K3:K7" ca="1" si="3">DATEDIF(D3,TODAY(),"y")</f>
        <v>4</v>
      </c>
      <c r="L3" s="10">
        <f t="shared" ref="L3:L7" ca="1" si="4">YEARFRAC(D3,TODAY())</f>
        <v>4.375</v>
      </c>
    </row>
    <row r="4" spans="2:12" x14ac:dyDescent="0.3">
      <c r="B4" s="3" t="s">
        <v>35</v>
      </c>
      <c r="C4" s="4" t="s">
        <v>36</v>
      </c>
      <c r="D4" s="3">
        <v>44935</v>
      </c>
      <c r="E4" s="4" t="s">
        <v>30</v>
      </c>
      <c r="F4" s="4"/>
      <c r="G4" s="4" t="s">
        <v>37</v>
      </c>
      <c r="H4" s="6" t="str">
        <f t="shared" si="0"/>
        <v>Sara</v>
      </c>
      <c r="I4" s="6" t="str">
        <f t="shared" si="1"/>
        <v>Holm</v>
      </c>
      <c r="J4" s="6" t="str">
        <f t="shared" si="2"/>
        <v>Medarbetare</v>
      </c>
      <c r="K4" s="6">
        <f t="shared" ca="1" si="3"/>
        <v>3</v>
      </c>
      <c r="L4" s="10">
        <f t="shared" ca="1" si="4"/>
        <v>3.0194444444444444</v>
      </c>
    </row>
    <row r="5" spans="2:12" x14ac:dyDescent="0.3">
      <c r="B5" s="3" t="s">
        <v>38</v>
      </c>
      <c r="C5" s="4" t="s">
        <v>29</v>
      </c>
      <c r="D5" s="3">
        <v>44004</v>
      </c>
      <c r="E5" s="4" t="s">
        <v>30</v>
      </c>
      <c r="F5" s="4" t="s">
        <v>64</v>
      </c>
      <c r="G5" s="4" t="s">
        <v>39</v>
      </c>
      <c r="H5" s="6" t="str">
        <f t="shared" si="0"/>
        <v>Johan</v>
      </c>
      <c r="I5" s="6" t="str">
        <f t="shared" si="1"/>
        <v>Nilsson</v>
      </c>
      <c r="J5" s="6" t="str">
        <f t="shared" si="2"/>
        <v>Chef</v>
      </c>
      <c r="K5" s="6">
        <f t="shared" ca="1" si="3"/>
        <v>5</v>
      </c>
      <c r="L5" s="10">
        <f t="shared" ca="1" si="4"/>
        <v>5.5666666666666664</v>
      </c>
    </row>
    <row r="6" spans="2:12" x14ac:dyDescent="0.3">
      <c r="B6" s="3" t="s">
        <v>61</v>
      </c>
      <c r="C6" s="4" t="s">
        <v>40</v>
      </c>
      <c r="D6" s="3">
        <v>45323</v>
      </c>
      <c r="E6" s="4" t="s">
        <v>41</v>
      </c>
      <c r="F6" s="4"/>
      <c r="G6" s="4" t="s">
        <v>42</v>
      </c>
      <c r="H6" s="6" t="str">
        <f t="shared" si="0"/>
        <v>Lina</v>
      </c>
      <c r="I6" s="6" t="str">
        <f t="shared" si="1"/>
        <v>Eklund</v>
      </c>
      <c r="J6" s="6" t="str">
        <f t="shared" si="2"/>
        <v>Medarbetare</v>
      </c>
      <c r="K6" s="6">
        <f t="shared" ca="1" si="3"/>
        <v>1</v>
      </c>
      <c r="L6" s="10">
        <f t="shared" ca="1" si="4"/>
        <v>1.9583333333333333</v>
      </c>
    </row>
    <row r="7" spans="2:12" x14ac:dyDescent="0.3">
      <c r="B7" s="3" t="s">
        <v>43</v>
      </c>
      <c r="C7" s="4" t="s">
        <v>33</v>
      </c>
      <c r="D7" s="3">
        <v>44880</v>
      </c>
      <c r="E7" s="4" t="s">
        <v>30</v>
      </c>
      <c r="F7" s="4" t="s">
        <v>64</v>
      </c>
      <c r="G7" s="4" t="s">
        <v>44</v>
      </c>
      <c r="H7" s="6" t="str">
        <f t="shared" si="0"/>
        <v>Omar</v>
      </c>
      <c r="I7" s="6" t="str">
        <f t="shared" si="1"/>
        <v>Ali</v>
      </c>
      <c r="J7" s="6" t="str">
        <f t="shared" si="2"/>
        <v>Chef</v>
      </c>
      <c r="K7" s="6">
        <f t="shared" ca="1" si="3"/>
        <v>3</v>
      </c>
      <c r="L7" s="10">
        <f t="shared" ca="1" si="4"/>
        <v>3.1694444444444443</v>
      </c>
    </row>
    <row r="8" spans="2:12" x14ac:dyDescent="0.3">
      <c r="B8" s="1"/>
    </row>
    <row r="9" spans="2:12" x14ac:dyDescent="0.3">
      <c r="B9" s="1"/>
    </row>
    <row r="10" spans="2:12" x14ac:dyDescent="0.3">
      <c r="B10" s="1"/>
    </row>
    <row r="11" spans="2:12" x14ac:dyDescent="0.3">
      <c r="B11" s="1"/>
    </row>
    <row r="12" spans="2:12" x14ac:dyDescent="0.3">
      <c r="B12" s="1"/>
    </row>
    <row r="13" spans="2:12" x14ac:dyDescent="0.3">
      <c r="B13" s="1"/>
    </row>
    <row r="14" spans="2:12" x14ac:dyDescent="0.3">
      <c r="B14" s="1"/>
    </row>
    <row r="15" spans="2:12" x14ac:dyDescent="0.3">
      <c r="B15" s="1"/>
    </row>
    <row r="16" spans="2:12" x14ac:dyDescent="0.3">
      <c r="B16" s="1"/>
    </row>
    <row r="17" spans="2:2" x14ac:dyDescent="0.3">
      <c r="B17" s="1"/>
    </row>
    <row r="18" spans="2:2" x14ac:dyDescent="0.3">
      <c r="B18" s="1"/>
    </row>
    <row r="19" spans="2:2" x14ac:dyDescent="0.3">
      <c r="B19" s="1"/>
    </row>
    <row r="20" spans="2:2" x14ac:dyDescent="0.3">
      <c r="B20" s="1"/>
    </row>
    <row r="21" spans="2:2" x14ac:dyDescent="0.3">
      <c r="B2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6</vt:i4>
      </vt:variant>
    </vt:vector>
  </HeadingPairs>
  <TitlesOfParts>
    <vt:vector size="6" baseType="lpstr">
      <vt:lpstr>Försäljning</vt:lpstr>
      <vt:lpstr>Lager</vt:lpstr>
      <vt:lpstr>Personal</vt:lpstr>
      <vt:lpstr>Försäljning (F)</vt:lpstr>
      <vt:lpstr>Lager (F)</vt:lpstr>
      <vt:lpstr>Personal (F)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robert.larsson@infocell.se</dc:creator>
  <cp:lastModifiedBy>Robert Larsson</cp:lastModifiedBy>
  <dcterms:modified xsi:type="dcterms:W3CDTF">2026-01-16T14:39:49Z</dcterms:modified>
</cp:coreProperties>
</file>